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SEDE_24\2025\PLANTILLA 2025\NO EDITAR\SANTI\Proyecto de Grado Santiago\Apéndices\"/>
    </mc:Choice>
  </mc:AlternateContent>
  <xr:revisionPtr revIDLastSave="0" documentId="8_{A55D3087-A05E-4990-BB75-53E984B190D9}" xr6:coauthVersionLast="47" xr6:coauthVersionMax="47" xr10:uidLastSave="{00000000-0000-0000-0000-000000000000}"/>
  <bookViews>
    <workbookView xWindow="-120" yWindow="-120" windowWidth="29040" windowHeight="15720" xr2:uid="{8E066035-EF4F-43F4-82A4-8770CD12BF18}"/>
  </bookViews>
  <sheets>
    <sheet name="Datos primarios" sheetId="1" r:id="rId1"/>
  </sheets>
  <externalReferences>
    <externalReference r:id="rId2"/>
  </externalReferences>
  <definedNames>
    <definedName name="_xlnm.Print_Area" localSheetId="0">'Datos primarios'!$A$1:$J$132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A10" i="1"/>
  <c r="G10" i="1"/>
  <c r="A11" i="1"/>
  <c r="A12" i="1"/>
  <c r="G12" i="1"/>
  <c r="G27" i="1" s="1"/>
  <c r="A13" i="1"/>
  <c r="G13" i="1"/>
  <c r="A14" i="1"/>
  <c r="A15" i="1"/>
  <c r="A16" i="1"/>
  <c r="A17" i="1"/>
  <c r="A18" i="1"/>
  <c r="A19" i="1"/>
  <c r="A20" i="1"/>
  <c r="G20" i="1"/>
  <c r="A21" i="1"/>
  <c r="A22" i="1"/>
  <c r="AH149" i="1" s="1"/>
  <c r="A23" i="1"/>
  <c r="A24" i="1"/>
  <c r="A25" i="1"/>
  <c r="A26" i="1"/>
  <c r="G26" i="1"/>
  <c r="A27" i="1"/>
  <c r="A28" i="1"/>
  <c r="A29" i="1"/>
  <c r="A30" i="1"/>
  <c r="A31" i="1"/>
  <c r="A32" i="1"/>
  <c r="A33" i="1"/>
  <c r="A34" i="1"/>
  <c r="AH143" i="1" s="1"/>
  <c r="AI143" i="1" s="1"/>
  <c r="AJ143" i="1" s="1"/>
  <c r="A35" i="1"/>
  <c r="A36" i="1"/>
  <c r="G36" i="1"/>
  <c r="A37" i="1"/>
  <c r="A38" i="1"/>
  <c r="A39" i="1"/>
  <c r="A40" i="1"/>
  <c r="A41" i="1"/>
  <c r="A42" i="1"/>
  <c r="A43" i="1"/>
  <c r="AH153" i="1" s="1"/>
  <c r="A44" i="1"/>
  <c r="A45" i="1"/>
  <c r="A46" i="1"/>
  <c r="A48" i="1"/>
  <c r="A49" i="1"/>
  <c r="A50" i="1"/>
  <c r="A51" i="1"/>
  <c r="A52" i="1"/>
  <c r="A53" i="1"/>
  <c r="G53" i="1"/>
  <c r="G54" i="1" s="1"/>
  <c r="A54" i="1"/>
  <c r="A55" i="1"/>
  <c r="G55" i="1"/>
  <c r="A56" i="1"/>
  <c r="G56" i="1"/>
  <c r="A57" i="1"/>
  <c r="G57" i="1"/>
  <c r="AD137" i="1" s="1"/>
  <c r="AE137" i="1" s="1"/>
  <c r="A58" i="1"/>
  <c r="G58" i="1"/>
  <c r="A59" i="1"/>
  <c r="A60" i="1"/>
  <c r="A61" i="1"/>
  <c r="G61" i="1"/>
  <c r="A62" i="1"/>
  <c r="A63" i="1"/>
  <c r="A64" i="1"/>
  <c r="A65" i="1"/>
  <c r="A66" i="1"/>
  <c r="A67" i="1"/>
  <c r="A68" i="1"/>
  <c r="G68" i="1"/>
  <c r="A69" i="1"/>
  <c r="A70" i="1"/>
  <c r="A71" i="1"/>
  <c r="G71" i="1"/>
  <c r="A72" i="1"/>
  <c r="A73" i="1"/>
  <c r="AH157" i="1" s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H137" i="1" s="1"/>
  <c r="A119" i="1"/>
  <c r="A120" i="1"/>
  <c r="A121" i="1"/>
  <c r="A122" i="1"/>
  <c r="AH141" i="1" s="1"/>
  <c r="A123" i="1"/>
  <c r="A124" i="1"/>
  <c r="A125" i="1"/>
  <c r="A126" i="1"/>
  <c r="A127" i="1"/>
  <c r="A128" i="1"/>
  <c r="A129" i="1"/>
  <c r="A130" i="1"/>
  <c r="A135" i="1"/>
  <c r="A136" i="1"/>
  <c r="S136" i="1"/>
  <c r="T136" i="1" s="1"/>
  <c r="AD136" i="1"/>
  <c r="AE136" i="1"/>
  <c r="AH136" i="1"/>
  <c r="AJ136" i="1" s="1"/>
  <c r="AI136" i="1"/>
  <c r="A137" i="1"/>
  <c r="S137" i="1"/>
  <c r="T137" i="1" s="1"/>
  <c r="U137" i="1" s="1"/>
  <c r="A138" i="1"/>
  <c r="S138" i="1"/>
  <c r="T138" i="1"/>
  <c r="U138" i="1" s="1"/>
  <c r="AD138" i="1"/>
  <c r="AE138" i="1" s="1"/>
  <c r="A139" i="1"/>
  <c r="S139" i="1"/>
  <c r="T139" i="1"/>
  <c r="U139" i="1" s="1"/>
  <c r="AD139" i="1"/>
  <c r="AH139" i="1"/>
  <c r="AJ139" i="1" s="1"/>
  <c r="AI139" i="1"/>
  <c r="A140" i="1"/>
  <c r="S140" i="1"/>
  <c r="T140" i="1"/>
  <c r="U140" i="1" s="1"/>
  <c r="AH140" i="1"/>
  <c r="AI140" i="1" s="1"/>
  <c r="A141" i="1"/>
  <c r="S141" i="1"/>
  <c r="T141" i="1" s="1"/>
  <c r="U141" i="1" s="1"/>
  <c r="A142" i="1"/>
  <c r="S142" i="1"/>
  <c r="T142" i="1"/>
  <c r="U142" i="1" s="1"/>
  <c r="AH142" i="1"/>
  <c r="AI142" i="1" s="1"/>
  <c r="AJ142" i="1" s="1"/>
  <c r="A143" i="1"/>
  <c r="S143" i="1"/>
  <c r="T143" i="1" s="1"/>
  <c r="U143" i="1" s="1"/>
  <c r="A144" i="1"/>
  <c r="S144" i="1"/>
  <c r="T144" i="1" s="1"/>
  <c r="U144" i="1" s="1"/>
  <c r="A145" i="1"/>
  <c r="S145" i="1"/>
  <c r="T145" i="1"/>
  <c r="U145" i="1" s="1"/>
  <c r="AH145" i="1"/>
  <c r="AI145" i="1" s="1"/>
  <c r="A146" i="1"/>
  <c r="S146" i="1"/>
  <c r="T146" i="1"/>
  <c r="U146" i="1" s="1"/>
  <c r="AH146" i="1"/>
  <c r="AI146" i="1" s="1"/>
  <c r="AJ146" i="1" s="1"/>
  <c r="A147" i="1"/>
  <c r="S147" i="1"/>
  <c r="T147" i="1" s="1"/>
  <c r="U147" i="1" s="1"/>
  <c r="AH147" i="1"/>
  <c r="AJ147" i="1" s="1"/>
  <c r="AI147" i="1"/>
  <c r="A148" i="1"/>
  <c r="S148" i="1"/>
  <c r="T148" i="1"/>
  <c r="U148" i="1" s="1"/>
  <c r="AH148" i="1"/>
  <c r="AI148" i="1" s="1"/>
  <c r="A149" i="1"/>
  <c r="S149" i="1"/>
  <c r="T149" i="1" s="1"/>
  <c r="U149" i="1" s="1"/>
  <c r="A150" i="1"/>
  <c r="S150" i="1"/>
  <c r="T150" i="1"/>
  <c r="U150" i="1" s="1"/>
  <c r="AH150" i="1"/>
  <c r="AI150" i="1" s="1"/>
  <c r="AJ150" i="1" s="1"/>
  <c r="A151" i="1"/>
  <c r="S151" i="1"/>
  <c r="T151" i="1" s="1"/>
  <c r="U151" i="1" s="1"/>
  <c r="AH151" i="1"/>
  <c r="AJ151" i="1" s="1"/>
  <c r="AI151" i="1"/>
  <c r="A152" i="1"/>
  <c r="S152" i="1"/>
  <c r="T152" i="1"/>
  <c r="U152" i="1" s="1"/>
  <c r="AH152" i="1"/>
  <c r="AI152" i="1" s="1"/>
  <c r="A153" i="1"/>
  <c r="S153" i="1"/>
  <c r="T153" i="1" s="1"/>
  <c r="U153" i="1" s="1"/>
  <c r="A154" i="1"/>
  <c r="S154" i="1"/>
  <c r="T154" i="1"/>
  <c r="U154" i="1" s="1"/>
  <c r="AH154" i="1"/>
  <c r="AI154" i="1" s="1"/>
  <c r="AJ154" i="1" s="1"/>
  <c r="A155" i="1"/>
  <c r="S155" i="1"/>
  <c r="T155" i="1" s="1"/>
  <c r="U155" i="1" s="1"/>
  <c r="A156" i="1"/>
  <c r="S156" i="1"/>
  <c r="T156" i="1"/>
  <c r="U156" i="1" s="1"/>
  <c r="AH156" i="1"/>
  <c r="AI156" i="1" s="1"/>
  <c r="A157" i="1"/>
  <c r="S157" i="1"/>
  <c r="T157" i="1" s="1"/>
  <c r="U157" i="1" s="1"/>
  <c r="A158" i="1"/>
  <c r="AH158" i="1"/>
  <c r="AI158" i="1" s="1"/>
  <c r="AJ158" i="1" s="1"/>
  <c r="A159" i="1"/>
  <c r="AH159" i="1"/>
  <c r="AI159" i="1"/>
  <c r="AJ159" i="1" s="1"/>
  <c r="A160" i="1"/>
  <c r="AH160" i="1"/>
  <c r="AI160" i="1" s="1"/>
  <c r="A161" i="1"/>
  <c r="AH161" i="1"/>
  <c r="AI161" i="1" s="1"/>
  <c r="A162" i="1"/>
  <c r="AH162" i="1"/>
  <c r="AI162" i="1" s="1"/>
  <c r="A163" i="1"/>
  <c r="AH163" i="1"/>
  <c r="AI163" i="1" s="1"/>
  <c r="A164" i="1"/>
  <c r="A165" i="1"/>
  <c r="A166" i="1"/>
  <c r="A167" i="1"/>
  <c r="A168" i="1"/>
  <c r="A169" i="1"/>
  <c r="A170" i="1"/>
  <c r="A171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I141" i="1" l="1"/>
  <c r="AJ141" i="1" s="1"/>
  <c r="AI137" i="1"/>
  <c r="AJ137" i="1" s="1"/>
  <c r="AI157" i="1"/>
  <c r="AJ157" i="1" s="1"/>
  <c r="AD159" i="1"/>
  <c r="AJ149" i="1"/>
  <c r="AI149" i="1"/>
  <c r="AM143" i="1"/>
  <c r="AL143" i="1"/>
  <c r="AN143" i="1" s="1"/>
  <c r="U136" i="1"/>
  <c r="Q158" i="1" s="1"/>
  <c r="AI153" i="1"/>
  <c r="AJ153" i="1" s="1"/>
  <c r="AJ163" i="1"/>
  <c r="AJ162" i="1"/>
  <c r="AJ161" i="1"/>
  <c r="AJ160" i="1"/>
  <c r="AJ156" i="1"/>
  <c r="AJ152" i="1"/>
  <c r="AJ148" i="1"/>
  <c r="AJ145" i="1"/>
  <c r="AJ140" i="1"/>
  <c r="AH155" i="1"/>
  <c r="AL136" i="1" l="1"/>
  <c r="AM136" i="1"/>
  <c r="AN136" i="1" s="1"/>
  <c r="T158" i="1"/>
  <c r="T165" i="1" s="1"/>
  <c r="G129" i="1"/>
  <c r="R158" i="1"/>
  <c r="K129" i="1" s="1"/>
  <c r="AL145" i="1"/>
  <c r="G130" i="1"/>
  <c r="AH144" i="1"/>
  <c r="AJ144" i="1" s="1"/>
  <c r="AD160" i="1"/>
  <c r="AI155" i="1"/>
  <c r="AJ155" i="1"/>
  <c r="AM145" i="1" s="1"/>
  <c r="AN145" i="1" s="1"/>
  <c r="AO136" i="1" l="1"/>
  <c r="AL144" i="1"/>
  <c r="AM144" i="1"/>
  <c r="AN144" i="1"/>
  <c r="AP136" i="1" s="1"/>
  <c r="AP165" i="1" l="1"/>
  <c r="K128" i="1"/>
  <c r="AO165" i="1"/>
  <c r="G1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Quimiproyectos</author>
  </authors>
  <commentList>
    <comment ref="K2" authorId="0" shapeId="0" xr:uid="{B74C6BC6-E239-42BB-A876-A7CB8EEB9E6E}">
      <text>
        <r>
          <rPr>
            <sz val="9"/>
            <color indexed="81"/>
            <rFont val="Tahoma"/>
            <family val="2"/>
          </rPr>
          <t>Digite el valor de Volumen gastado(Vg)
correspondientes a cada parametro (COLUMNA F: OTROS DATOS)</t>
        </r>
      </text>
    </comment>
    <comment ref="K3" authorId="0" shapeId="0" xr:uid="{E961E854-3F87-4340-8B18-17D7FE510713}">
      <text>
        <r>
          <rPr>
            <sz val="9"/>
            <color indexed="81"/>
            <rFont val="Tahoma"/>
            <family val="2"/>
          </rPr>
          <t xml:space="preserve">Seleccione el resultado correspondiente a cada parametro (COLUMNA G)
</t>
        </r>
      </text>
    </comment>
    <comment ref="K4" authorId="0" shapeId="0" xr:uid="{41C4B199-C508-4B03-8743-6ACE8D27E724}">
      <text>
        <r>
          <rPr>
            <b/>
            <sz val="9"/>
            <color indexed="81"/>
            <rFont val="Tahoma"/>
            <family val="2"/>
          </rPr>
          <t>Celda con formula Automatica</t>
        </r>
      </text>
    </comment>
    <comment ref="K6" authorId="0" shapeId="0" xr:uid="{2DB4091B-772A-464C-93FC-35E83FD90DC2}">
      <text>
        <r>
          <rPr>
            <b/>
            <sz val="9"/>
            <color indexed="81"/>
            <rFont val="Tahoma"/>
            <family val="2"/>
          </rPr>
          <t>Parametro con tiempo de almacenamiento max &lt; 24h. 
Se debe registrar la hora del ensayo.</t>
        </r>
      </text>
    </comment>
  </commentList>
</comments>
</file>

<file path=xl/sharedStrings.xml><?xml version="1.0" encoding="utf-8"?>
<sst xmlns="http://schemas.openxmlformats.org/spreadsheetml/2006/main" count="273" uniqueCount="115">
  <si>
    <t>pH a 25 °C</t>
  </si>
  <si>
    <t>Conductividad a 25 °C</t>
  </si>
  <si>
    <t>Turbiedad</t>
  </si>
  <si>
    <t>Transparencia</t>
  </si>
  <si>
    <t>Potencial de Oxido-Reducción</t>
  </si>
  <si>
    <t>Plata</t>
  </si>
  <si>
    <t>Criterio</t>
  </si>
  <si>
    <t>pH</t>
  </si>
  <si>
    <t>ISL</t>
  </si>
  <si>
    <t>Olor</t>
  </si>
  <si>
    <r>
      <rPr>
        <b/>
        <sz val="11"/>
        <rFont val="Arial"/>
        <family val="2"/>
      </rPr>
      <t xml:space="preserve">ISL </t>
    </r>
    <r>
      <rPr>
        <sz val="11"/>
        <rFont val="Arial"/>
        <family val="2"/>
      </rPr>
      <t>= pH + CT + CD + CA - 12,1</t>
    </r>
  </si>
  <si>
    <t>IRCA</t>
  </si>
  <si>
    <t>Materiales Flotantes</t>
  </si>
  <si>
    <t>Zinc</t>
  </si>
  <si>
    <t>Hierro</t>
  </si>
  <si>
    <t>Dureza Total</t>
  </si>
  <si>
    <t>Sulfatos</t>
  </si>
  <si>
    <t>Conductividad</t>
  </si>
  <si>
    <t>6,5 - 9,0</t>
  </si>
  <si>
    <t>Color Visual</t>
  </si>
  <si>
    <t>Nitritos</t>
  </si>
  <si>
    <t>Cobre</t>
  </si>
  <si>
    <t>Nitratos</t>
  </si>
  <si>
    <t>Cloro Combinado</t>
  </si>
  <si>
    <t>Molibdeno</t>
  </si>
  <si>
    <t>Bromo Total</t>
  </si>
  <si>
    <t>Manganeso</t>
  </si>
  <si>
    <t>Bromo Libre</t>
  </si>
  <si>
    <t>Magnesio</t>
  </si>
  <si>
    <t>Amonio</t>
  </si>
  <si>
    <t>Aluminio</t>
  </si>
  <si>
    <t>Fosfatos</t>
  </si>
  <si>
    <t>Alcalinidad Total</t>
  </si>
  <si>
    <t>Fluoruros</t>
  </si>
  <si>
    <t>VCOC</t>
  </si>
  <si>
    <t>Ácido Cianúrico</t>
  </si>
  <si>
    <t>Escherichia coli</t>
  </si>
  <si>
    <t>VISL</t>
  </si>
  <si>
    <t>-</t>
  </si>
  <si>
    <t>Índice de Langelier (ISL)</t>
  </si>
  <si>
    <t>VCR</t>
  </si>
  <si>
    <t>Cloro Residual Libre</t>
  </si>
  <si>
    <t>Color Aparente</t>
  </si>
  <si>
    <t>Cryptosporidium parvum</t>
  </si>
  <si>
    <t>Coliformes Totales</t>
  </si>
  <si>
    <t>Giardia</t>
  </si>
  <si>
    <t>Cloruros</t>
  </si>
  <si>
    <t>Pseudomonas aeruginosa</t>
  </si>
  <si>
    <t>0,3 - 2,0</t>
  </si>
  <si>
    <t>N.A.</t>
  </si>
  <si>
    <t>Carbono Orgánico Total</t>
  </si>
  <si>
    <t>Coliformes Fecales</t>
  </si>
  <si>
    <t>Calcio</t>
  </si>
  <si>
    <t>Coliformes Termotolerantes</t>
  </si>
  <si>
    <t>VCM</t>
  </si>
  <si>
    <t>Recuento Heterótrofos</t>
  </si>
  <si>
    <t>Temperatura</t>
  </si>
  <si>
    <t xml:space="preserve">S.M. 2310 B </t>
  </si>
  <si>
    <t>S.M. 2310 B Ed.23</t>
  </si>
  <si>
    <t>EQUIPOS ASOCIADOS CON EL ENSAYO</t>
  </si>
  <si>
    <t>NORMA</t>
  </si>
  <si>
    <t>PARAMETRO</t>
  </si>
  <si>
    <t>IRAPI(%)</t>
  </si>
  <si>
    <t>CRITERIO</t>
  </si>
  <si>
    <t>#</t>
  </si>
  <si>
    <t>RESULTADO</t>
  </si>
  <si>
    <t>ANÁLISIS</t>
  </si>
  <si>
    <t>Coeficiente ISL</t>
  </si>
  <si>
    <t>Valor</t>
  </si>
  <si>
    <t>Parámetro</t>
  </si>
  <si>
    <t>CA</t>
  </si>
  <si>
    <t>CD</t>
  </si>
  <si>
    <t>CT</t>
  </si>
  <si>
    <t xml:space="preserve">Puntaje de riesgo características analizadas </t>
  </si>
  <si>
    <t>Puntaje de Riesgo características no aceptables</t>
  </si>
  <si>
    <t>Resultado</t>
  </si>
  <si>
    <t>Resolución 
2115/2007</t>
  </si>
  <si>
    <t>Puntaje Riesgo</t>
  </si>
  <si>
    <t>TABLA PARA LA GENERACIÓN DEL IRAPI</t>
  </si>
  <si>
    <t>TABLA PARA LA GENERACIÓN DEL ISL</t>
  </si>
  <si>
    <t>TABLA PARA LA GENERACIÓN DEL IRCA</t>
  </si>
  <si>
    <t>FR-DT-7.4-1 / Rev.0 / 07-12-2021                                                     "FIN REPORTE DATOS PRIMARIOS"                                                                                       Pag. 1 de 1</t>
  </si>
  <si>
    <t>OBSERVACIONES:</t>
  </si>
  <si>
    <t>N/A</t>
  </si>
  <si>
    <t>1 ml</t>
  </si>
  <si>
    <t>100 ml</t>
  </si>
  <si>
    <t>10 ml</t>
  </si>
  <si>
    <t>Fondo Visible</t>
  </si>
  <si>
    <t>5 ml</t>
  </si>
  <si>
    <t>Aceptable</t>
  </si>
  <si>
    <t>50 ml</t>
  </si>
  <si>
    <t xml:space="preserve"> </t>
  </si>
  <si>
    <t>25 ml</t>
  </si>
  <si>
    <t>Ausentes</t>
  </si>
  <si>
    <t>VERIFICÓ</t>
  </si>
  <si>
    <t>REALIZÓ</t>
  </si>
  <si>
    <t xml:space="preserve"> UNIDADES</t>
  </si>
  <si>
    <t>RESULTADOS</t>
  </si>
  <si>
    <r>
      <t xml:space="preserve">OTROS DATOS </t>
    </r>
    <r>
      <rPr>
        <b/>
        <i/>
        <u/>
        <sz val="9"/>
        <color theme="4"/>
        <rFont val="Arial"/>
        <family val="2"/>
      </rPr>
      <t>(Vg)</t>
    </r>
  </si>
  <si>
    <t>VOLUMEN MUESTRA/ SIEMBRA</t>
  </si>
  <si>
    <t>HORA DE ENSAYO</t>
  </si>
  <si>
    <t>FECHA DE ENSAYO</t>
  </si>
  <si>
    <t>CODIGO MUESTRA</t>
  </si>
  <si>
    <t>MATRIZ:</t>
  </si>
  <si>
    <t>HORA RECEPCION:</t>
  </si>
  <si>
    <t>PARAMETRO QUE REQUIERE HORA DE MEDICIÓN (S.M. Ed.23)</t>
  </si>
  <si>
    <t xml:space="preserve">No. SOLICITUD:  </t>
  </si>
  <si>
    <t xml:space="preserve">FECHA DE RECEPCION:           </t>
  </si>
  <si>
    <t>No Visible</t>
  </si>
  <si>
    <t>Presentes</t>
  </si>
  <si>
    <t>No Aceptable</t>
  </si>
  <si>
    <t>VALOR CALCULADO</t>
  </si>
  <si>
    <t>ORGANOLÉPTICOS</t>
  </si>
  <si>
    <t>TITULÓMETRICOS</t>
  </si>
  <si>
    <t xml:space="preserve">REPORTE DE DATOS PRIMARIOS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</si>
</sst>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\-mm\-dd;@"/>
    <numFmt numFmtId="166" formatCode="0.000"/>
  </numFmts>
  <fonts count="21" x14ac:knownFonts="1">
    <font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u/>
      <sz val="9"/>
      <name val="Arial"/>
      <family val="2"/>
    </font>
    <font>
      <b/>
      <i/>
      <u/>
      <sz val="9"/>
      <color theme="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1" fillId="0" borderId="0" xfId="1" applyAlignment="1" applyProtection="1">
      <alignment vertical="center" wrapText="1"/>
      <protection locked="0"/>
    </xf>
    <xf numFmtId="0" fontId="1" fillId="0" borderId="0" xfId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vertical="center" wrapText="1"/>
      <protection locked="0"/>
    </xf>
    <xf numFmtId="0" fontId="2" fillId="0" borderId="0" xfId="1" applyFont="1" applyAlignment="1">
      <alignment vertical="center" wrapText="1"/>
    </xf>
    <xf numFmtId="0" fontId="1" fillId="0" borderId="1" xfId="1" applyBorder="1" applyAlignment="1" applyProtection="1">
      <alignment horizontal="left" vertical="center" wrapText="1"/>
      <protection locked="0"/>
    </xf>
    <xf numFmtId="0" fontId="1" fillId="0" borderId="2" xfId="1" applyBorder="1" applyAlignment="1" applyProtection="1">
      <alignment horizontal="left" vertical="center" wrapText="1"/>
      <protection locked="0"/>
    </xf>
    <xf numFmtId="0" fontId="1" fillId="0" borderId="3" xfId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  <protection locked="0"/>
    </xf>
    <xf numFmtId="0" fontId="1" fillId="3" borderId="4" xfId="1" applyFill="1" applyBorder="1" applyAlignment="1" applyProtection="1">
      <alignment horizontal="center" vertical="center"/>
      <protection locked="0"/>
    </xf>
    <xf numFmtId="0" fontId="1" fillId="3" borderId="5" xfId="1" applyFill="1" applyBorder="1" applyAlignment="1" applyProtection="1">
      <alignment horizontal="center" vertical="center"/>
      <protection locked="0"/>
    </xf>
    <xf numFmtId="0" fontId="1" fillId="4" borderId="5" xfId="1" applyFill="1" applyBorder="1" applyAlignment="1" applyProtection="1">
      <alignment horizontal="center" vertical="center"/>
      <protection locked="0"/>
    </xf>
    <xf numFmtId="0" fontId="1" fillId="5" borderId="5" xfId="1" applyFill="1" applyBorder="1" applyAlignment="1" applyProtection="1">
      <alignment horizontal="center" vertical="center"/>
      <protection locked="0"/>
    </xf>
    <xf numFmtId="0" fontId="1" fillId="5" borderId="7" xfId="1" applyFill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  <protection locked="0"/>
    </xf>
    <xf numFmtId="0" fontId="1" fillId="3" borderId="8" xfId="1" applyFill="1" applyBorder="1" applyAlignment="1" applyProtection="1">
      <alignment horizontal="center" vertical="center"/>
      <protection locked="0"/>
    </xf>
    <xf numFmtId="0" fontId="1" fillId="3" borderId="1" xfId="1" applyFill="1" applyBorder="1" applyAlignment="1" applyProtection="1">
      <alignment horizontal="center" vertical="center"/>
      <protection locked="0"/>
    </xf>
    <xf numFmtId="0" fontId="1" fillId="4" borderId="1" xfId="1" applyFill="1" applyBorder="1" applyAlignment="1" applyProtection="1">
      <alignment horizontal="center" vertical="center"/>
      <protection locked="0"/>
    </xf>
    <xf numFmtId="0" fontId="1" fillId="5" borderId="1" xfId="1" applyFill="1" applyBorder="1" applyAlignment="1" applyProtection="1">
      <alignment horizontal="center" vertical="center"/>
      <protection locked="0"/>
    </xf>
    <xf numFmtId="0" fontId="1" fillId="5" borderId="10" xfId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2" fontId="10" fillId="6" borderId="5" xfId="0" applyNumberFormat="1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1" fillId="0" borderId="21" xfId="1" applyBorder="1" applyAlignment="1" applyProtection="1">
      <alignment horizontal="left" vertical="center" wrapText="1"/>
      <protection locked="0"/>
    </xf>
    <xf numFmtId="0" fontId="0" fillId="0" borderId="1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4" xfId="0" applyBorder="1" applyProtection="1">
      <protection locked="0"/>
    </xf>
    <xf numFmtId="0" fontId="0" fillId="0" borderId="0" xfId="0" applyProtection="1">
      <protection locked="0"/>
    </xf>
    <xf numFmtId="0" fontId="0" fillId="0" borderId="25" xfId="0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8" fillId="7" borderId="10" xfId="0" applyFont="1" applyFill="1" applyBorder="1" applyAlignment="1" applyProtection="1">
      <alignment horizontal="center" vertical="center"/>
      <protection locked="0"/>
    </xf>
    <xf numFmtId="0" fontId="8" fillId="8" borderId="10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9" borderId="10" xfId="0" applyFont="1" applyFill="1" applyBorder="1" applyAlignment="1" applyProtection="1">
      <alignment horizontal="center" vertical="center"/>
      <protection locked="0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0" fontId="3" fillId="10" borderId="4" xfId="0" applyFont="1" applyFill="1" applyBorder="1" applyAlignment="1">
      <alignment horizontal="center" vertical="center"/>
    </xf>
    <xf numFmtId="1" fontId="0" fillId="10" borderId="5" xfId="0" applyNumberFormat="1" applyFill="1" applyBorder="1" applyAlignment="1">
      <alignment horizontal="center" vertical="center"/>
    </xf>
    <xf numFmtId="0" fontId="3" fillId="10" borderId="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11" fillId="11" borderId="0" xfId="1" applyFont="1" applyFill="1" applyAlignment="1" applyProtection="1">
      <alignment vertical="top" wrapText="1"/>
      <protection locked="0"/>
    </xf>
    <xf numFmtId="0" fontId="11" fillId="11" borderId="0" xfId="1" applyFont="1" applyFill="1" applyAlignment="1" applyProtection="1">
      <alignment horizontal="center" vertical="top" wrapText="1"/>
      <protection locked="0"/>
    </xf>
    <xf numFmtId="0" fontId="0" fillId="4" borderId="8" xfId="0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1" fillId="3" borderId="8" xfId="1" applyFill="1" applyBorder="1" applyAlignment="1" applyProtection="1">
      <alignment horizontal="center" vertical="center" wrapText="1"/>
      <protection locked="0"/>
    </xf>
    <xf numFmtId="0" fontId="1" fillId="3" borderId="1" xfId="1" applyFill="1" applyBorder="1" applyAlignment="1" applyProtection="1">
      <alignment horizontal="center" vertical="center" wrapText="1"/>
      <protection locked="0"/>
    </xf>
    <xf numFmtId="0" fontId="1" fillId="4" borderId="1" xfId="1" applyFill="1" applyBorder="1" applyAlignment="1" applyProtection="1">
      <alignment horizontal="center" vertical="center" wrapText="1"/>
      <protection locked="0"/>
    </xf>
    <xf numFmtId="0" fontId="1" fillId="5" borderId="1" xfId="1" applyFill="1" applyBorder="1" applyAlignment="1" applyProtection="1">
      <alignment horizontal="center" vertical="center" wrapText="1"/>
      <protection locked="0"/>
    </xf>
    <xf numFmtId="0" fontId="1" fillId="5" borderId="10" xfId="1" applyFill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>
      <alignment horizontal="center"/>
    </xf>
    <xf numFmtId="0" fontId="0" fillId="0" borderId="3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8" fillId="9" borderId="32" xfId="0" applyFont="1" applyFill="1" applyBorder="1" applyAlignment="1" applyProtection="1">
      <alignment horizontal="center" vertical="center"/>
      <protection locked="0"/>
    </xf>
    <xf numFmtId="0" fontId="0" fillId="5" borderId="18" xfId="0" applyFill="1" applyBorder="1" applyAlignment="1">
      <alignment horizontal="center" vertical="center"/>
    </xf>
    <xf numFmtId="1" fontId="0" fillId="5" borderId="33" xfId="0" applyNumberFormat="1" applyFill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1" fillId="3" borderId="30" xfId="1" applyFill="1" applyBorder="1" applyAlignment="1" applyProtection="1">
      <alignment horizontal="center" vertical="center" wrapText="1"/>
      <protection locked="0"/>
    </xf>
    <xf numFmtId="0" fontId="1" fillId="3" borderId="31" xfId="1" applyFill="1" applyBorder="1" applyAlignment="1" applyProtection="1">
      <alignment horizontal="center" vertical="center" wrapText="1"/>
      <protection locked="0"/>
    </xf>
    <xf numFmtId="0" fontId="1" fillId="4" borderId="31" xfId="1" applyFill="1" applyBorder="1" applyAlignment="1" applyProtection="1">
      <alignment horizontal="center" vertical="center" wrapText="1"/>
      <protection locked="0"/>
    </xf>
    <xf numFmtId="0" fontId="1" fillId="5" borderId="31" xfId="1" applyFill="1" applyBorder="1" applyAlignment="1" applyProtection="1">
      <alignment horizontal="center" vertical="center" wrapText="1"/>
      <protection locked="0"/>
    </xf>
    <xf numFmtId="0" fontId="1" fillId="5" borderId="32" xfId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 applyProtection="1">
      <alignment horizontal="center" vertical="center" wrapText="1"/>
      <protection locked="0"/>
    </xf>
    <xf numFmtId="0" fontId="7" fillId="5" borderId="1" xfId="1" applyFont="1" applyFill="1" applyBorder="1" applyAlignment="1" applyProtection="1">
      <alignment horizontal="center" vertical="center" wrapText="1"/>
      <protection locked="0"/>
    </xf>
    <xf numFmtId="0" fontId="7" fillId="5" borderId="10" xfId="1" applyFont="1" applyFill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7" fillId="0" borderId="34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horizontal="center" vertical="center" wrapText="1"/>
      <protection locked="0"/>
    </xf>
    <xf numFmtId="0" fontId="2" fillId="12" borderId="2" xfId="1" applyFont="1" applyFill="1" applyBorder="1" applyAlignment="1" applyProtection="1">
      <alignment horizontal="center" vertical="center" wrapText="1"/>
      <protection locked="0"/>
    </xf>
    <xf numFmtId="0" fontId="2" fillId="12" borderId="21" xfId="1" applyFont="1" applyFill="1" applyBorder="1" applyAlignment="1" applyProtection="1">
      <alignment horizontal="center" vertical="center" wrapText="1"/>
      <protection locked="0"/>
    </xf>
    <xf numFmtId="0" fontId="2" fillId="12" borderId="3" xfId="1" applyFont="1" applyFill="1" applyBorder="1" applyAlignment="1" applyProtection="1">
      <alignment horizontal="center" vertical="center" wrapText="1"/>
      <protection locked="0"/>
    </xf>
    <xf numFmtId="0" fontId="2" fillId="12" borderId="1" xfId="1" applyFont="1" applyFill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12" fillId="0" borderId="32" xfId="0" applyFont="1" applyBorder="1" applyAlignment="1" applyProtection="1">
      <alignment horizontal="center" vertical="center"/>
      <protection locked="0"/>
    </xf>
    <xf numFmtId="0" fontId="7" fillId="3" borderId="31" xfId="1" applyFont="1" applyFill="1" applyBorder="1" applyAlignment="1" applyProtection="1">
      <alignment horizontal="center" vertical="center" wrapText="1"/>
      <protection locked="0"/>
    </xf>
    <xf numFmtId="0" fontId="7" fillId="4" borderId="31" xfId="1" applyFont="1" applyFill="1" applyBorder="1" applyAlignment="1" applyProtection="1">
      <alignment horizontal="center" vertical="center" wrapText="1"/>
      <protection locked="0"/>
    </xf>
    <xf numFmtId="0" fontId="7" fillId="5" borderId="31" xfId="1" applyFont="1" applyFill="1" applyBorder="1" applyAlignment="1" applyProtection="1">
      <alignment horizontal="center" vertical="center" wrapText="1"/>
      <protection locked="0"/>
    </xf>
    <xf numFmtId="0" fontId="7" fillId="5" borderId="32" xfId="1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vertical="center" wrapText="1"/>
      <protection locked="0"/>
    </xf>
    <xf numFmtId="0" fontId="14" fillId="0" borderId="36" xfId="1" applyFont="1" applyBorder="1" applyAlignment="1" applyProtection="1">
      <alignment horizontal="center" vertical="center" wrapText="1"/>
      <protection locked="0"/>
    </xf>
    <xf numFmtId="0" fontId="14" fillId="0" borderId="37" xfId="1" applyFont="1" applyBorder="1" applyAlignment="1" applyProtection="1">
      <alignment horizontal="center" vertical="center" wrapText="1"/>
      <protection locked="0"/>
    </xf>
    <xf numFmtId="0" fontId="14" fillId="0" borderId="38" xfId="1" applyFont="1" applyBorder="1" applyAlignment="1" applyProtection="1">
      <alignment horizontal="center" vertical="center" wrapText="1"/>
      <protection locked="0"/>
    </xf>
    <xf numFmtId="0" fontId="14" fillId="0" borderId="39" xfId="1" applyFont="1" applyBorder="1" applyAlignment="1" applyProtection="1">
      <alignment horizontal="center" vertical="center" wrapText="1"/>
      <protection locked="0"/>
    </xf>
    <xf numFmtId="0" fontId="14" fillId="0" borderId="40" xfId="1" applyFont="1" applyBorder="1" applyAlignment="1" applyProtection="1">
      <alignment horizontal="center" vertical="center" wrapText="1"/>
      <protection locked="0"/>
    </xf>
    <xf numFmtId="0" fontId="14" fillId="0" borderId="41" xfId="1" applyFont="1" applyBorder="1" applyAlignment="1" applyProtection="1">
      <alignment horizontal="center" vertical="center" wrapText="1"/>
      <protection locked="0"/>
    </xf>
    <xf numFmtId="0" fontId="13" fillId="0" borderId="42" xfId="1" applyFont="1" applyBorder="1" applyAlignment="1" applyProtection="1">
      <alignment horizont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7" fillId="0" borderId="39" xfId="1" applyFont="1" applyBorder="1" applyAlignment="1" applyProtection="1">
      <alignment horizontal="left" vertical="top" wrapText="1"/>
      <protection locked="0"/>
    </xf>
    <xf numFmtId="0" fontId="7" fillId="0" borderId="40" xfId="1" applyFont="1" applyBorder="1" applyAlignment="1" applyProtection="1">
      <alignment horizontal="left" vertical="top" wrapText="1"/>
      <protection locked="0"/>
    </xf>
    <xf numFmtId="0" fontId="7" fillId="0" borderId="41" xfId="1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2" fontId="1" fillId="13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2" fontId="1" fillId="13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shrinkToFit="1"/>
    </xf>
    <xf numFmtId="0" fontId="1" fillId="13" borderId="1" xfId="0" applyFont="1" applyFill="1" applyBorder="1" applyAlignment="1">
      <alignment horizontal="center" vertical="center"/>
    </xf>
    <xf numFmtId="0" fontId="1" fillId="0" borderId="1" xfId="0" applyFont="1" applyBorder="1" applyProtection="1">
      <protection locked="0"/>
    </xf>
    <xf numFmtId="0" fontId="3" fillId="0" borderId="10" xfId="0" applyFont="1" applyBorder="1" applyAlignment="1">
      <alignment horizontal="left" vertical="center" wrapText="1" shrinkToFit="1"/>
    </xf>
    <xf numFmtId="0" fontId="1" fillId="14" borderId="1" xfId="0" applyFont="1" applyFill="1" applyBorder="1" applyAlignment="1" applyProtection="1">
      <alignment horizontal="center" vertical="center"/>
      <protection locked="0"/>
    </xf>
    <xf numFmtId="20" fontId="1" fillId="15" borderId="1" xfId="0" applyNumberFormat="1" applyFont="1" applyFill="1" applyBorder="1" applyAlignment="1" applyProtection="1">
      <alignment horizontal="center" vertical="center"/>
      <protection locked="0"/>
    </xf>
    <xf numFmtId="0" fontId="1" fillId="16" borderId="1" xfId="0" applyFont="1" applyFill="1" applyBorder="1" applyAlignment="1" applyProtection="1">
      <alignment horizontal="center" vertical="center"/>
      <protection locked="0"/>
    </xf>
    <xf numFmtId="0" fontId="1" fillId="15" borderId="1" xfId="0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left" vertical="center" wrapText="1" shrinkToFi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left" vertical="center" wrapText="1" shrinkToFit="1"/>
    </xf>
    <xf numFmtId="166" fontId="1" fillId="0" borderId="1" xfId="0" applyNumberFormat="1" applyFont="1" applyBorder="1" applyAlignment="1" applyProtection="1">
      <alignment horizontal="center" vertical="center"/>
      <protection locked="0"/>
    </xf>
    <xf numFmtId="1" fontId="1" fillId="13" borderId="1" xfId="0" applyNumberFormat="1" applyFont="1" applyFill="1" applyBorder="1" applyAlignment="1">
      <alignment horizontal="center" vertical="center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2" fontId="1" fillId="13" borderId="19" xfId="0" applyNumberFormat="1" applyFont="1" applyFill="1" applyBorder="1" applyAlignment="1">
      <alignment horizontal="center" vertical="center"/>
    </xf>
    <xf numFmtId="0" fontId="1" fillId="5" borderId="19" xfId="0" applyFont="1" applyFill="1" applyBorder="1" applyAlignment="1" applyProtection="1">
      <alignment horizontal="center" vertical="center"/>
      <protection locked="0"/>
    </xf>
    <xf numFmtId="165" fontId="1" fillId="0" borderId="19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left" vertical="center" shrinkToFit="1"/>
    </xf>
    <xf numFmtId="0" fontId="7" fillId="0" borderId="0" xfId="1" quotePrefix="1" applyFont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0" fontId="15" fillId="0" borderId="43" xfId="1" applyFont="1" applyBorder="1" applyAlignment="1" applyProtection="1">
      <alignment horizontal="center" vertical="center" wrapText="1"/>
      <protection locked="0"/>
    </xf>
    <xf numFmtId="0" fontId="1" fillId="0" borderId="44" xfId="1" applyBorder="1" applyAlignment="1" applyProtection="1">
      <alignment vertical="center" wrapText="1"/>
      <protection locked="0"/>
    </xf>
    <xf numFmtId="0" fontId="1" fillId="0" borderId="45" xfId="1" applyBorder="1" applyAlignment="1" applyProtection="1">
      <alignment vertical="center" wrapText="1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vertical="center" wrapText="1"/>
      <protection locked="0"/>
    </xf>
    <xf numFmtId="0" fontId="17" fillId="0" borderId="0" xfId="1" applyFont="1" applyAlignment="1" applyProtection="1">
      <alignment vertical="center" wrapText="1"/>
      <protection locked="0"/>
    </xf>
    <xf numFmtId="0" fontId="17" fillId="0" borderId="0" xfId="1" applyFont="1" applyAlignment="1" applyProtection="1">
      <alignment horizontal="center" vertical="center" wrapText="1"/>
      <protection locked="0"/>
    </xf>
    <xf numFmtId="0" fontId="13" fillId="15" borderId="0" xfId="1" applyFont="1" applyFill="1" applyAlignment="1" applyProtection="1">
      <alignment horizontal="center" vertical="center" wrapText="1"/>
      <protection locked="0"/>
    </xf>
    <xf numFmtId="0" fontId="18" fillId="0" borderId="39" xfId="1" applyFont="1" applyBorder="1" applyAlignment="1" applyProtection="1">
      <alignment horizontal="left" vertical="center" wrapText="1"/>
      <protection locked="0"/>
    </xf>
    <xf numFmtId="0" fontId="18" fillId="0" borderId="40" xfId="1" applyFont="1" applyBorder="1" applyAlignment="1" applyProtection="1">
      <alignment horizontal="left" vertical="center" wrapText="1"/>
      <protection locked="0"/>
    </xf>
    <xf numFmtId="0" fontId="18" fillId="0" borderId="41" xfId="1" applyFont="1" applyBorder="1" applyAlignment="1" applyProtection="1">
      <alignment horizontal="left" vertical="center" wrapText="1"/>
      <protection locked="0"/>
    </xf>
    <xf numFmtId="0" fontId="1" fillId="13" borderId="0" xfId="1" applyFill="1" applyAlignment="1" applyProtection="1">
      <alignment horizontal="center" vertical="center" wrapText="1"/>
      <protection locked="0"/>
    </xf>
    <xf numFmtId="0" fontId="14" fillId="0" borderId="22" xfId="1" applyFont="1" applyBorder="1" applyAlignment="1" applyProtection="1">
      <alignment horizontal="center" wrapText="1"/>
      <protection locked="0"/>
    </xf>
    <xf numFmtId="0" fontId="1" fillId="14" borderId="0" xfId="1" applyFill="1" applyAlignment="1" applyProtection="1">
      <alignment horizontal="center" vertical="center" wrapText="1"/>
      <protection locked="0"/>
    </xf>
    <xf numFmtId="0" fontId="14" fillId="0" borderId="0" xfId="1" applyFont="1" applyAlignment="1" applyProtection="1">
      <alignment horizontal="center" wrapText="1"/>
      <protection locked="0"/>
    </xf>
    <xf numFmtId="0" fontId="1" fillId="5" borderId="0" xfId="1" applyFill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ABE11A96-9DFF-464A-98E9-72527DFC58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3492240304941206"/>
          <c:y val="8.48484848484848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'[1]ISL-IRAPI-IRCA'!$B$2</c:f>
              <c:strCache>
                <c:ptCount val="1"/>
                <c:pt idx="0">
                  <c:v>CT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36094268438873045"/>
                  <c:y val="-0.449575757575757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'[1]ISL-IRAPI-IRCA'!$A$3:$A$28</c:f>
              <c:numCache>
                <c:formatCode>General</c:formatCode>
                <c:ptCount val="2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17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</c:numCache>
            </c:numRef>
          </c:xVal>
          <c:yVal>
            <c:numRef>
              <c:f>'[1]ISL-IRAPI-IRCA'!$B$3:$B$28</c:f>
              <c:numCache>
                <c:formatCode>General</c:formatCode>
                <c:ptCount val="26"/>
                <c:pt idx="0">
                  <c:v>0.13</c:v>
                </c:pt>
                <c:pt idx="1">
                  <c:v>0.25700000000000001</c:v>
                </c:pt>
                <c:pt idx="2">
                  <c:v>0.376</c:v>
                </c:pt>
                <c:pt idx="3">
                  <c:v>0.42199999999999999</c:v>
                </c:pt>
                <c:pt idx="4">
                  <c:v>0.46600000000000003</c:v>
                </c:pt>
                <c:pt idx="5">
                  <c:v>0.48699999999999999</c:v>
                </c:pt>
                <c:pt idx="6">
                  <c:v>0.50900000000000001</c:v>
                </c:pt>
                <c:pt idx="7">
                  <c:v>0.52900000000000003</c:v>
                </c:pt>
                <c:pt idx="8">
                  <c:v>0.55000000000000004</c:v>
                </c:pt>
                <c:pt idx="9">
                  <c:v>0.56999999999999995</c:v>
                </c:pt>
                <c:pt idx="10">
                  <c:v>0.59</c:v>
                </c:pt>
                <c:pt idx="11">
                  <c:v>0.61</c:v>
                </c:pt>
                <c:pt idx="12">
                  <c:v>0.629</c:v>
                </c:pt>
                <c:pt idx="13">
                  <c:v>0.64800000000000002</c:v>
                </c:pt>
                <c:pt idx="14">
                  <c:v>0.66700000000000004</c:v>
                </c:pt>
                <c:pt idx="15">
                  <c:v>0.68500000000000005</c:v>
                </c:pt>
                <c:pt idx="16">
                  <c:v>0.70299999999999996</c:v>
                </c:pt>
                <c:pt idx="17">
                  <c:v>0.72099999999999997</c:v>
                </c:pt>
                <c:pt idx="18">
                  <c:v>0.73799999999999999</c:v>
                </c:pt>
                <c:pt idx="19">
                  <c:v>0.755</c:v>
                </c:pt>
                <c:pt idx="20">
                  <c:v>0.77200000000000002</c:v>
                </c:pt>
                <c:pt idx="21">
                  <c:v>0.78900000000000003</c:v>
                </c:pt>
                <c:pt idx="22">
                  <c:v>0.80500000000000005</c:v>
                </c:pt>
                <c:pt idx="23">
                  <c:v>0.82</c:v>
                </c:pt>
                <c:pt idx="24">
                  <c:v>0.83599999999999997</c:v>
                </c:pt>
                <c:pt idx="25">
                  <c:v>0.85099999999999998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54-4627-86F7-163612B02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077808"/>
        <c:axId val="657072232"/>
      </c:scatterChart>
      <c:valAx>
        <c:axId val="6570778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7072232"/>
        <c:crosses val="autoZero"/>
        <c:crossBetween val="midCat"/>
      </c:valAx>
      <c:valAx>
        <c:axId val="65707223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7077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626251060220523"/>
          <c:y val="9.696969696969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'[1]ISL-IRAPI-IRCA'!$D$2</c:f>
              <c:strCache>
                <c:ptCount val="1"/>
                <c:pt idx="0">
                  <c:v>CD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0.38251950805767598"/>
                  <c:y val="-0.41321212121212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'[1]ISL-IRAPI-IRCA'!$C$3:$C$28</c:f>
              <c:numCache>
                <c:formatCode>General</c:formatCode>
                <c:ptCount val="2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25</c:v>
                </c:pt>
                <c:pt idx="4">
                  <c:v>50</c:v>
                </c:pt>
                <c:pt idx="5">
                  <c:v>75</c:v>
                </c:pt>
                <c:pt idx="6">
                  <c:v>100</c:v>
                </c:pt>
                <c:pt idx="7">
                  <c:v>125</c:v>
                </c:pt>
                <c:pt idx="8">
                  <c:v>150</c:v>
                </c:pt>
                <c:pt idx="9">
                  <c:v>175</c:v>
                </c:pt>
                <c:pt idx="10">
                  <c:v>200</c:v>
                </c:pt>
                <c:pt idx="11">
                  <c:v>225</c:v>
                </c:pt>
                <c:pt idx="12">
                  <c:v>250</c:v>
                </c:pt>
                <c:pt idx="13">
                  <c:v>275</c:v>
                </c:pt>
                <c:pt idx="14">
                  <c:v>300</c:v>
                </c:pt>
                <c:pt idx="15">
                  <c:v>350</c:v>
                </c:pt>
                <c:pt idx="16">
                  <c:v>400</c:v>
                </c:pt>
                <c:pt idx="17">
                  <c:v>450</c:v>
                </c:pt>
                <c:pt idx="18">
                  <c:v>500</c:v>
                </c:pt>
                <c:pt idx="19">
                  <c:v>550</c:v>
                </c:pt>
                <c:pt idx="20">
                  <c:v>600</c:v>
                </c:pt>
                <c:pt idx="21">
                  <c:v>650</c:v>
                </c:pt>
                <c:pt idx="22">
                  <c:v>700</c:v>
                </c:pt>
                <c:pt idx="23">
                  <c:v>800</c:v>
                </c:pt>
                <c:pt idx="24">
                  <c:v>900</c:v>
                </c:pt>
                <c:pt idx="25">
                  <c:v>1000</c:v>
                </c:pt>
              </c:numCache>
            </c:numRef>
          </c:xVal>
          <c:yVal>
            <c:numRef>
              <c:f>'[1]ISL-IRAPI-IRCA'!$D$3:$D$28</c:f>
              <c:numCache>
                <c:formatCode>General</c:formatCode>
                <c:ptCount val="26"/>
                <c:pt idx="0">
                  <c:v>0.30499999999999999</c:v>
                </c:pt>
                <c:pt idx="1">
                  <c:v>0.60599999999999998</c:v>
                </c:pt>
                <c:pt idx="2">
                  <c:v>0.78200000000000003</c:v>
                </c:pt>
                <c:pt idx="3">
                  <c:v>1.004</c:v>
                </c:pt>
                <c:pt idx="4">
                  <c:v>1.306</c:v>
                </c:pt>
                <c:pt idx="5">
                  <c:v>1.482</c:v>
                </c:pt>
                <c:pt idx="6">
                  <c:v>1.607</c:v>
                </c:pt>
                <c:pt idx="7">
                  <c:v>1.704</c:v>
                </c:pt>
                <c:pt idx="8">
                  <c:v>1.784</c:v>
                </c:pt>
                <c:pt idx="9">
                  <c:v>1.851</c:v>
                </c:pt>
                <c:pt idx="10">
                  <c:v>1.909</c:v>
                </c:pt>
                <c:pt idx="11">
                  <c:v>1.96</c:v>
                </c:pt>
                <c:pt idx="12">
                  <c:v>2.0059999999999998</c:v>
                </c:pt>
                <c:pt idx="13">
                  <c:v>2.0470000000000002</c:v>
                </c:pt>
                <c:pt idx="14">
                  <c:v>2.085</c:v>
                </c:pt>
                <c:pt idx="15">
                  <c:v>2.1520000000000001</c:v>
                </c:pt>
                <c:pt idx="16">
                  <c:v>2.21</c:v>
                </c:pt>
                <c:pt idx="17">
                  <c:v>2.2610000000000001</c:v>
                </c:pt>
                <c:pt idx="18">
                  <c:v>2.3069999999999999</c:v>
                </c:pt>
                <c:pt idx="19">
                  <c:v>2.3479999999999999</c:v>
                </c:pt>
                <c:pt idx="20">
                  <c:v>2.3860000000000001</c:v>
                </c:pt>
                <c:pt idx="21">
                  <c:v>2.4209999999999998</c:v>
                </c:pt>
                <c:pt idx="22">
                  <c:v>2.4529999999999998</c:v>
                </c:pt>
                <c:pt idx="23">
                  <c:v>2.5110000000000001</c:v>
                </c:pt>
                <c:pt idx="24">
                  <c:v>2.5630000000000002</c:v>
                </c:pt>
                <c:pt idx="25">
                  <c:v>2.6080000000000001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84-4071-94EB-BA21888C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077808"/>
        <c:axId val="657072232"/>
      </c:scatterChart>
      <c:valAx>
        <c:axId val="6570778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7072232"/>
        <c:crosses val="autoZero"/>
        <c:crossBetween val="midCat"/>
      </c:valAx>
      <c:valAx>
        <c:axId val="65707223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7077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1177523324851569"/>
          <c:y val="0.121212121212121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'[1]ISL-IRAPI-IRCA'!$F$2</c:f>
              <c:strCache>
                <c:ptCount val="1"/>
                <c:pt idx="0">
                  <c:v>CA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0.31059541984732825"/>
                  <c:y val="-0.41321212121212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'[1]ISL-IRAPI-IRCA'!$E$3:$E$28</c:f>
              <c:numCache>
                <c:formatCode>General</c:formatCode>
                <c:ptCount val="2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  <c:pt idx="11">
                  <c:v>75</c:v>
                </c:pt>
                <c:pt idx="12">
                  <c:v>80</c:v>
                </c:pt>
                <c:pt idx="13">
                  <c:v>85</c:v>
                </c:pt>
                <c:pt idx="14">
                  <c:v>90</c:v>
                </c:pt>
                <c:pt idx="15">
                  <c:v>95</c:v>
                </c:pt>
                <c:pt idx="16">
                  <c:v>100</c:v>
                </c:pt>
                <c:pt idx="17">
                  <c:v>105</c:v>
                </c:pt>
                <c:pt idx="18">
                  <c:v>110</c:v>
                </c:pt>
                <c:pt idx="19">
                  <c:v>120</c:v>
                </c:pt>
                <c:pt idx="20">
                  <c:v>130</c:v>
                </c:pt>
                <c:pt idx="21">
                  <c:v>140</c:v>
                </c:pt>
                <c:pt idx="22">
                  <c:v>150</c:v>
                </c:pt>
                <c:pt idx="23">
                  <c:v>200</c:v>
                </c:pt>
                <c:pt idx="24">
                  <c:v>250</c:v>
                </c:pt>
                <c:pt idx="25">
                  <c:v>300</c:v>
                </c:pt>
              </c:numCache>
            </c:numRef>
          </c:xVal>
          <c:yVal>
            <c:numRef>
              <c:f>'[1]ISL-IRAPI-IRCA'!$F$3:$F$28</c:f>
              <c:numCache>
                <c:formatCode>General</c:formatCode>
                <c:ptCount val="26"/>
                <c:pt idx="0">
                  <c:v>1.006</c:v>
                </c:pt>
                <c:pt idx="1">
                  <c:v>1.3069999999999999</c:v>
                </c:pt>
                <c:pt idx="2">
                  <c:v>1.484</c:v>
                </c:pt>
                <c:pt idx="3">
                  <c:v>1.5509999999999999</c:v>
                </c:pt>
                <c:pt idx="4">
                  <c:v>1.609</c:v>
                </c:pt>
                <c:pt idx="5">
                  <c:v>1.66</c:v>
                </c:pt>
                <c:pt idx="6">
                  <c:v>1.706</c:v>
                </c:pt>
                <c:pt idx="7">
                  <c:v>1.7470000000000001</c:v>
                </c:pt>
                <c:pt idx="8">
                  <c:v>1.7849999999999999</c:v>
                </c:pt>
                <c:pt idx="9">
                  <c:v>1.82</c:v>
                </c:pt>
                <c:pt idx="10">
                  <c:v>1.8520000000000001</c:v>
                </c:pt>
                <c:pt idx="11">
                  <c:v>1.8819999999999999</c:v>
                </c:pt>
                <c:pt idx="12">
                  <c:v>1.91</c:v>
                </c:pt>
                <c:pt idx="13">
                  <c:v>1.9370000000000001</c:v>
                </c:pt>
                <c:pt idx="14">
                  <c:v>1.9610000000000001</c:v>
                </c:pt>
                <c:pt idx="15">
                  <c:v>1.9850000000000001</c:v>
                </c:pt>
                <c:pt idx="16">
                  <c:v>2.0070000000000001</c:v>
                </c:pt>
                <c:pt idx="17">
                  <c:v>2.028</c:v>
                </c:pt>
                <c:pt idx="18">
                  <c:v>2.0489999999999999</c:v>
                </c:pt>
                <c:pt idx="19">
                  <c:v>2.0870000000000002</c:v>
                </c:pt>
                <c:pt idx="20">
                  <c:v>2.121</c:v>
                </c:pt>
                <c:pt idx="21">
                  <c:v>2.1539999999999999</c:v>
                </c:pt>
                <c:pt idx="22">
                  <c:v>2.1840000000000002</c:v>
                </c:pt>
                <c:pt idx="23">
                  <c:v>2.3090000000000002</c:v>
                </c:pt>
                <c:pt idx="24">
                  <c:v>2.4060000000000001</c:v>
                </c:pt>
                <c:pt idx="25">
                  <c:v>2.4849999999999999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A5-425A-9B54-21114EC4C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077808"/>
        <c:axId val="657072232"/>
      </c:scatterChart>
      <c:valAx>
        <c:axId val="6570778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7072232"/>
        <c:crosses val="autoZero"/>
        <c:crossBetween val="midCat"/>
      </c:valAx>
      <c:valAx>
        <c:axId val="65707223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7077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9525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1BDAC0AE-82C1-4642-AD59-C0F3393E4BCC}"/>
            </a:ext>
          </a:extLst>
        </xdr:cNvPr>
        <xdr:cNvSpPr>
          <a:spLocks noChangeShapeType="1"/>
        </xdr:cNvSpPr>
      </xdr:nvSpPr>
      <xdr:spPr bwMode="auto">
        <a:xfrm flipV="1">
          <a:off x="8382000" y="7239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42863</xdr:colOff>
      <xdr:row>139</xdr:row>
      <xdr:rowOff>152400</xdr:rowOff>
    </xdr:from>
    <xdr:to>
      <xdr:col>31</xdr:col>
      <xdr:colOff>1</xdr:colOff>
      <xdr:row>145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A7122FF-B01B-487D-B3CD-A30AD2A52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19050</xdr:colOff>
      <xdr:row>145</xdr:row>
      <xdr:rowOff>28575</xdr:rowOff>
    </xdr:from>
    <xdr:to>
      <xdr:col>30</xdr:col>
      <xdr:colOff>729225</xdr:colOff>
      <xdr:row>150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8099250-D532-4A12-AE67-DED53267D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19050</xdr:colOff>
      <xdr:row>151</xdr:row>
      <xdr:rowOff>28575</xdr:rowOff>
    </xdr:from>
    <xdr:to>
      <xdr:col>30</xdr:col>
      <xdr:colOff>729225</xdr:colOff>
      <xdr:row>156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E3059E9-E666-44F9-925D-FA76065288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0</xdr:col>
      <xdr:colOff>76200</xdr:colOff>
      <xdr:row>0</xdr:row>
      <xdr:rowOff>38100</xdr:rowOff>
    </xdr:from>
    <xdr:ext cx="2437980" cy="773392"/>
    <xdr:pic>
      <xdr:nvPicPr>
        <xdr:cNvPr id="6" name="Imagen 5">
          <a:extLst>
            <a:ext uri="{FF2B5EF4-FFF2-40B4-BE49-F238E27FC236}">
              <a16:creationId xmlns:a16="http://schemas.microsoft.com/office/drawing/2014/main" id="{FAF175AC-C8A7-488B-9C58-36A5F0725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8100"/>
          <a:ext cx="2437980" cy="773392"/>
        </a:xfrm>
        <a:prstGeom prst="rect">
          <a:avLst/>
        </a:prstGeom>
      </xdr:spPr>
    </xdr:pic>
    <xdr:clientData/>
  </xdr:oneCellAnchor>
  <xdr:twoCellAnchor>
    <xdr:from>
      <xdr:col>10</xdr:col>
      <xdr:colOff>571500</xdr:colOff>
      <xdr:row>8</xdr:row>
      <xdr:rowOff>56444</xdr:rowOff>
    </xdr:from>
    <xdr:to>
      <xdr:col>10</xdr:col>
      <xdr:colOff>1643944</xdr:colOff>
      <xdr:row>8</xdr:row>
      <xdr:rowOff>317500</xdr:rowOff>
    </xdr:to>
    <xdr:sp macro="[0]!PDFDATOSPRIMARIOS" textlink="">
      <xdr:nvSpPr>
        <xdr:cNvPr id="7" name="Rectángulo: biselado 6">
          <a:extLst>
            <a:ext uri="{FF2B5EF4-FFF2-40B4-BE49-F238E27FC236}">
              <a16:creationId xmlns:a16="http://schemas.microsoft.com/office/drawing/2014/main" id="{39D56E9C-6C42-4779-B698-76969BCCE8CC}"/>
            </a:ext>
          </a:extLst>
        </xdr:cNvPr>
        <xdr:cNvSpPr/>
      </xdr:nvSpPr>
      <xdr:spPr>
        <a:xfrm>
          <a:off x="8953500" y="1504244"/>
          <a:ext cx="262819" cy="127706"/>
        </a:xfrm>
        <a:prstGeom prst="bevel">
          <a:avLst/>
        </a:prstGeom>
        <a:solidFill>
          <a:srgbClr val="4F81BD">
            <a:lumMod val="20000"/>
            <a:lumOff val="80000"/>
          </a:srgbClr>
        </a:solidFill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CO" sz="1400" b="1" i="1" u="none" strike="noStrike" kern="0" cap="none" spc="0" normalizeH="0" baseline="0" noProof="0">
              <a:ln>
                <a:noFill/>
              </a:ln>
              <a:solidFill>
                <a:srgbClr val="1F497D"/>
              </a:solidFill>
              <a:effectLst/>
              <a:uLnTx/>
              <a:uFillTx/>
              <a:latin typeface="Calibri"/>
              <a:ea typeface="+mn-ea"/>
              <a:cs typeface="+mn-cs"/>
            </a:rPr>
            <a:t>PDF de DP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QP%20Calidad\Desktop\Ingreso%20Muestras%203.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QUETA"/>
      <sheetName val="Tarifas a particulares"/>
      <sheetName val="Paquetes"/>
      <sheetName val="Particulares"/>
      <sheetName val="ISL-IRAPI-IRCA"/>
      <sheetName val="CONSTANCIA TOMA DE MUESTRA"/>
      <sheetName val="RECEPCION ALIMENTOS"/>
      <sheetName val="RECEPCION AGUAS"/>
      <sheetName val="Solicitud"/>
      <sheetName val="Sewoo"/>
      <sheetName val="Informe"/>
    </sheetNames>
    <sheetDataSet>
      <sheetData sheetId="0" refreshError="1"/>
      <sheetData sheetId="1">
        <row r="2">
          <cell r="B2" t="str">
            <v>Acidez</v>
          </cell>
        </row>
        <row r="3">
          <cell r="B3" t="str">
            <v>Ácido Cianúrico</v>
          </cell>
        </row>
        <row r="4">
          <cell r="B4" t="str">
            <v>Alcalinidad pH 8,3</v>
          </cell>
        </row>
        <row r="5">
          <cell r="B5" t="str">
            <v>Alcalinidad Total</v>
          </cell>
        </row>
        <row r="6">
          <cell r="B6" t="str">
            <v>Aluminio</v>
          </cell>
        </row>
        <row r="7">
          <cell r="B7" t="str">
            <v>Amonio</v>
          </cell>
        </row>
        <row r="8">
          <cell r="B8" t="str">
            <v>Antimonio</v>
          </cell>
        </row>
        <row r="9">
          <cell r="B9" t="str">
            <v>Arsénico</v>
          </cell>
        </row>
        <row r="10">
          <cell r="B10" t="str">
            <v>Bario</v>
          </cell>
        </row>
        <row r="11">
          <cell r="B11" t="str">
            <v>Berilio</v>
          </cell>
        </row>
        <row r="12">
          <cell r="B12" t="str">
            <v>Bicarbonatos</v>
          </cell>
        </row>
        <row r="13">
          <cell r="B13" t="str">
            <v>Boro</v>
          </cell>
        </row>
        <row r="14">
          <cell r="B14" t="str">
            <v>Bromo Libre</v>
          </cell>
        </row>
        <row r="15">
          <cell r="B15" t="str">
            <v>Bromo Total</v>
          </cell>
        </row>
        <row r="16">
          <cell r="B16" t="str">
            <v>BTEX (Benceno, Tolueno, Etilbenceno y Xileno)</v>
          </cell>
        </row>
        <row r="17">
          <cell r="B17" t="str">
            <v>Cadmio</v>
          </cell>
        </row>
        <row r="18">
          <cell r="B18" t="str">
            <v>Calcio</v>
          </cell>
        </row>
        <row r="19">
          <cell r="B19" t="str">
            <v>Carbonatos</v>
          </cell>
        </row>
        <row r="20">
          <cell r="B20" t="str">
            <v>Carbono Orgánico Total</v>
          </cell>
        </row>
        <row r="21">
          <cell r="B21" t="str">
            <v>Cianuro</v>
          </cell>
        </row>
        <row r="22">
          <cell r="B22" t="str">
            <v>Cianuro Libre y Disociable</v>
          </cell>
        </row>
        <row r="23">
          <cell r="B23" t="str">
            <v>Cianuro total</v>
          </cell>
        </row>
        <row r="24">
          <cell r="B24" t="str">
            <v>Cinc</v>
          </cell>
        </row>
        <row r="25">
          <cell r="B25" t="str">
            <v>Cloro Combinado</v>
          </cell>
        </row>
        <row r="26">
          <cell r="B26" t="str">
            <v>Cloro Residual Libre</v>
          </cell>
        </row>
        <row r="27">
          <cell r="B27" t="str">
            <v>Cloro Total</v>
          </cell>
        </row>
        <row r="28">
          <cell r="B28" t="str">
            <v>Cloruros</v>
          </cell>
        </row>
        <row r="29">
          <cell r="B29" t="str">
            <v>Cobalto</v>
          </cell>
        </row>
        <row r="30">
          <cell r="B30" t="str">
            <v>Cobre</v>
          </cell>
        </row>
        <row r="31">
          <cell r="B31" t="str">
            <v>Color</v>
          </cell>
        </row>
        <row r="32">
          <cell r="B32" t="str">
            <v>Color Aparente</v>
          </cell>
        </row>
        <row r="33">
          <cell r="B33" t="str">
            <v>Color Real</v>
          </cell>
        </row>
        <row r="34">
          <cell r="B34" t="str">
            <v>Color real (absorbancia a λ 436 nm, 525 nm y 620 nm)</v>
          </cell>
        </row>
        <row r="35">
          <cell r="B35" t="str">
            <v>Color Visual</v>
          </cell>
          <cell r="O35" t="str">
            <v>Aceptable</v>
          </cell>
        </row>
        <row r="36">
          <cell r="B36" t="str">
            <v>Compuestos Fenólicos</v>
          </cell>
        </row>
        <row r="37">
          <cell r="B37" t="str">
            <v>Compuestos orgánicos Halogenados Adsorbibles (AOX)</v>
          </cell>
        </row>
        <row r="38">
          <cell r="B38" t="str">
            <v>Compuestos semivolátiles fenólicos</v>
          </cell>
        </row>
        <row r="40">
          <cell r="B40" t="str">
            <v>Cromo</v>
          </cell>
        </row>
        <row r="41">
          <cell r="B41" t="str">
            <v>Demanda Bioquímica de Oxígeno (DBO5)</v>
          </cell>
        </row>
        <row r="42">
          <cell r="B42" t="str">
            <v>Demanda de Cloro</v>
          </cell>
        </row>
        <row r="43">
          <cell r="B43" t="str">
            <v>Demanda Química de Oxígeno (DQO)</v>
          </cell>
        </row>
        <row r="44">
          <cell r="B44" t="str">
            <v>Difenil Policlorados</v>
          </cell>
        </row>
        <row r="45">
          <cell r="B45" t="str">
            <v>Dióxido de Carbono Libre</v>
          </cell>
        </row>
        <row r="46">
          <cell r="B46" t="str">
            <v>Dióxido de Carbono Total</v>
          </cell>
        </row>
        <row r="47">
          <cell r="B47" t="str">
            <v>Dureza Cálcica</v>
          </cell>
        </row>
        <row r="48">
          <cell r="B48" t="str">
            <v>Dureza Magnésica</v>
          </cell>
        </row>
        <row r="49">
          <cell r="B49" t="str">
            <v>Dureza Total</v>
          </cell>
        </row>
        <row r="50">
          <cell r="B50" t="str">
            <v>Estaño</v>
          </cell>
        </row>
        <row r="51">
          <cell r="B51" t="str">
            <v>Fenoles totales</v>
          </cell>
        </row>
        <row r="52">
          <cell r="B52" t="str">
            <v>Fluoruros</v>
          </cell>
        </row>
        <row r="53">
          <cell r="B53" t="str">
            <v>Fosfatos</v>
          </cell>
        </row>
        <row r="54">
          <cell r="B54" t="str">
            <v>Fósforo Hidrolizable al Ácido</v>
          </cell>
        </row>
        <row r="55">
          <cell r="B55" t="str">
            <v>Fósforo Reactivo</v>
          </cell>
        </row>
        <row r="56">
          <cell r="B56" t="str">
            <v>Fósforo Total</v>
          </cell>
        </row>
        <row r="57">
          <cell r="B57" t="str">
            <v>Grasas y Aceites</v>
          </cell>
        </row>
        <row r="58">
          <cell r="B58" t="str">
            <v>Hidrocarburos Aromáticos Policíclicos (HAP)</v>
          </cell>
        </row>
        <row r="59">
          <cell r="B59" t="str">
            <v>Hidrocarburos Totales</v>
          </cell>
        </row>
        <row r="60">
          <cell r="B60" t="str">
            <v>Hidróxidos</v>
          </cell>
        </row>
        <row r="61">
          <cell r="B61" t="str">
            <v>Hierro</v>
          </cell>
        </row>
        <row r="62">
          <cell r="B62" t="str">
            <v>Litio</v>
          </cell>
        </row>
        <row r="63">
          <cell r="B63" t="str">
            <v>Magnesio</v>
          </cell>
        </row>
        <row r="64">
          <cell r="B64" t="str">
            <v>Manganeso</v>
          </cell>
        </row>
        <row r="65">
          <cell r="B65" t="str">
            <v>Material Flotante</v>
          </cell>
          <cell r="O65" t="str">
            <v>Ausentes</v>
          </cell>
        </row>
        <row r="66">
          <cell r="B66" t="str">
            <v>Mercurio</v>
          </cell>
        </row>
        <row r="67">
          <cell r="B67" t="str">
            <v>Mercurio Disuelto</v>
          </cell>
        </row>
        <row r="68">
          <cell r="B68" t="str">
            <v>Mercurio Total</v>
          </cell>
        </row>
        <row r="69">
          <cell r="B69" t="str">
            <v>Molibdeno</v>
          </cell>
        </row>
        <row r="70">
          <cell r="B70" t="str">
            <v>Níquel</v>
          </cell>
        </row>
        <row r="71">
          <cell r="B71" t="str">
            <v>Nitratos</v>
          </cell>
        </row>
        <row r="72">
          <cell r="B72" t="str">
            <v>Nitritos</v>
          </cell>
        </row>
        <row r="73">
          <cell r="B73" t="str">
            <v>Nitrógeno Amoniacal</v>
          </cell>
        </row>
        <row r="74">
          <cell r="B74" t="str">
            <v>Nitrógeno Total</v>
          </cell>
        </row>
        <row r="75">
          <cell r="B75" t="str">
            <v>Nitrógeno Total Kjeldahl</v>
          </cell>
        </row>
        <row r="76">
          <cell r="B76" t="str">
            <v>Olor</v>
          </cell>
          <cell r="O76" t="str">
            <v>Aceptable</v>
          </cell>
        </row>
        <row r="77">
          <cell r="B77" t="str">
            <v>Ortofosfatos</v>
          </cell>
        </row>
        <row r="78">
          <cell r="B78" t="str">
            <v>Oxígeno Disuelto</v>
          </cell>
        </row>
        <row r="80">
          <cell r="B80" t="str">
            <v>Plata</v>
          </cell>
        </row>
        <row r="81">
          <cell r="B81" t="str">
            <v>Plomo</v>
          </cell>
        </row>
        <row r="82">
          <cell r="B82" t="str">
            <v>Potasio</v>
          </cell>
        </row>
        <row r="83">
          <cell r="B83" t="str">
            <v>Potencial de Oxido-Reducción</v>
          </cell>
        </row>
        <row r="84">
          <cell r="B84" t="str">
            <v>Prueba de Jarras</v>
          </cell>
        </row>
        <row r="85">
          <cell r="B85" t="str">
            <v>Sabor</v>
          </cell>
        </row>
        <row r="86">
          <cell r="B86" t="str">
            <v>Selenio</v>
          </cell>
        </row>
        <row r="87">
          <cell r="B87" t="str">
            <v>Sílice</v>
          </cell>
        </row>
        <row r="88">
          <cell r="B88" t="str">
            <v>Sodio</v>
          </cell>
        </row>
        <row r="89">
          <cell r="B89" t="str">
            <v>Sólidos Disueltos Totales</v>
          </cell>
        </row>
        <row r="90">
          <cell r="B90" t="str">
            <v>Sólidos Fijos</v>
          </cell>
        </row>
        <row r="91">
          <cell r="B91" t="str">
            <v>Sólidos Fijos en Muestras Sólidas y Semisólidas</v>
          </cell>
        </row>
        <row r="92">
          <cell r="B92" t="str">
            <v>Sólidos Sedimentables</v>
          </cell>
        </row>
        <row r="93">
          <cell r="B93" t="str">
            <v>Sólidos Suspendidos Totales</v>
          </cell>
        </row>
        <row r="94">
          <cell r="B94" t="str">
            <v>Sólidos Totales</v>
          </cell>
        </row>
        <row r="95">
          <cell r="B95" t="str">
            <v>Sólidos Totales en Muestras Sólidas y Semisólidas</v>
          </cell>
        </row>
        <row r="96">
          <cell r="B96" t="str">
            <v>Sólidos Volátiles</v>
          </cell>
        </row>
        <row r="97">
          <cell r="B97" t="str">
            <v>Sólidos Volátiles en Muestras Sólidas y Semisólidas</v>
          </cell>
        </row>
        <row r="98">
          <cell r="B98" t="str">
            <v>Sulfatos</v>
          </cell>
        </row>
        <row r="99">
          <cell r="B99" t="str">
            <v>Sulfuros</v>
          </cell>
        </row>
        <row r="100">
          <cell r="B100" t="str">
            <v>Sustancias Activas al Azul de Metileno</v>
          </cell>
        </row>
        <row r="101">
          <cell r="B101" t="str">
            <v>Temperatura</v>
          </cell>
        </row>
        <row r="102">
          <cell r="B102" t="str">
            <v>Titanio</v>
          </cell>
        </row>
        <row r="103">
          <cell r="B103" t="str">
            <v>Transparencia</v>
          </cell>
          <cell r="O103" t="str">
            <v>Fondo Visible</v>
          </cell>
        </row>
        <row r="104">
          <cell r="B104" t="str">
            <v>Trihalometanos Totales</v>
          </cell>
        </row>
        <row r="105">
          <cell r="B105" t="str">
            <v>Turbiedad</v>
          </cell>
        </row>
        <row r="106">
          <cell r="B106" t="str">
            <v>Vanadio</v>
          </cell>
        </row>
        <row r="107">
          <cell r="B107" t="str">
            <v>Zinc</v>
          </cell>
        </row>
        <row r="108">
          <cell r="B108" t="str">
            <v>Coliformes Fecales</v>
          </cell>
        </row>
        <row r="109">
          <cell r="B109" t="str">
            <v>Escherichia coli</v>
          </cell>
        </row>
        <row r="110">
          <cell r="B110" t="str">
            <v>Coliformes Termotolerantes</v>
          </cell>
        </row>
        <row r="111">
          <cell r="B111" t="str">
            <v>Coliformes Totales</v>
          </cell>
        </row>
        <row r="112">
          <cell r="B112" t="str">
            <v>Coliformes Totales</v>
          </cell>
        </row>
        <row r="113">
          <cell r="B113" t="str">
            <v>Escherichia coli</v>
          </cell>
        </row>
        <row r="114">
          <cell r="B114" t="str">
            <v>Giardia</v>
          </cell>
        </row>
        <row r="115">
          <cell r="B115" t="str">
            <v>Cryptosporidium parvum</v>
          </cell>
        </row>
        <row r="116">
          <cell r="B116" t="str">
            <v>Microorganismos Mesofílicos</v>
          </cell>
        </row>
        <row r="117">
          <cell r="B117" t="str">
            <v>Recuento de Heterótrofos</v>
          </cell>
        </row>
        <row r="118">
          <cell r="B118" t="str">
            <v>Pseudomonas aeruginosa</v>
          </cell>
        </row>
        <row r="119">
          <cell r="B119" t="str">
            <v>Recuento de Heterótrofos</v>
          </cell>
        </row>
        <row r="120">
          <cell r="B120" t="str">
            <v>IRAPI</v>
          </cell>
        </row>
        <row r="121">
          <cell r="B121" t="str">
            <v>IRCA</v>
          </cell>
        </row>
        <row r="122">
          <cell r="B122" t="str">
            <v>ISL</v>
          </cell>
        </row>
      </sheetData>
      <sheetData sheetId="2" refreshError="1"/>
      <sheetData sheetId="3" refreshError="1"/>
      <sheetData sheetId="4">
        <row r="2">
          <cell r="B2" t="str">
            <v>CT</v>
          </cell>
          <cell r="D2" t="str">
            <v>CD</v>
          </cell>
          <cell r="F2" t="str">
            <v>CA</v>
          </cell>
        </row>
        <row r="3">
          <cell r="A3">
            <v>5</v>
          </cell>
          <cell r="B3">
            <v>0.13</v>
          </cell>
          <cell r="C3">
            <v>5</v>
          </cell>
          <cell r="D3">
            <v>0.30499999999999999</v>
          </cell>
          <cell r="E3">
            <v>10</v>
          </cell>
          <cell r="F3">
            <v>1.006</v>
          </cell>
        </row>
        <row r="4">
          <cell r="A4">
            <v>10</v>
          </cell>
          <cell r="B4">
            <v>0.25700000000000001</v>
          </cell>
          <cell r="C4">
            <v>10</v>
          </cell>
          <cell r="D4">
            <v>0.60599999999999998</v>
          </cell>
          <cell r="E4">
            <v>20</v>
          </cell>
          <cell r="F4">
            <v>1.3069999999999999</v>
          </cell>
        </row>
        <row r="5">
          <cell r="A5">
            <v>15</v>
          </cell>
          <cell r="B5">
            <v>0.376</v>
          </cell>
          <cell r="C5">
            <v>15</v>
          </cell>
          <cell r="D5">
            <v>0.78200000000000003</v>
          </cell>
          <cell r="E5">
            <v>30</v>
          </cell>
          <cell r="F5">
            <v>1.484</v>
          </cell>
        </row>
        <row r="6">
          <cell r="A6">
            <v>17</v>
          </cell>
          <cell r="B6">
            <v>0.42199999999999999</v>
          </cell>
          <cell r="C6">
            <v>25</v>
          </cell>
          <cell r="D6">
            <v>1.004</v>
          </cell>
          <cell r="E6">
            <v>35</v>
          </cell>
          <cell r="F6">
            <v>1.5509999999999999</v>
          </cell>
        </row>
        <row r="7">
          <cell r="A7">
            <v>19</v>
          </cell>
          <cell r="B7">
            <v>0.46600000000000003</v>
          </cell>
          <cell r="C7">
            <v>50</v>
          </cell>
          <cell r="D7">
            <v>1.306</v>
          </cell>
          <cell r="E7">
            <v>40</v>
          </cell>
          <cell r="F7">
            <v>1.609</v>
          </cell>
        </row>
        <row r="8">
          <cell r="A8">
            <v>20</v>
          </cell>
          <cell r="B8">
            <v>0.48699999999999999</v>
          </cell>
          <cell r="C8">
            <v>75</v>
          </cell>
          <cell r="D8">
            <v>1.482</v>
          </cell>
          <cell r="E8">
            <v>45</v>
          </cell>
          <cell r="F8">
            <v>1.66</v>
          </cell>
        </row>
        <row r="9">
          <cell r="A9">
            <v>21</v>
          </cell>
          <cell r="B9">
            <v>0.50900000000000001</v>
          </cell>
          <cell r="C9">
            <v>100</v>
          </cell>
          <cell r="D9">
            <v>1.607</v>
          </cell>
          <cell r="E9">
            <v>50</v>
          </cell>
          <cell r="F9">
            <v>1.706</v>
          </cell>
        </row>
        <row r="10">
          <cell r="A10">
            <v>22</v>
          </cell>
          <cell r="B10">
            <v>0.52900000000000003</v>
          </cell>
          <cell r="C10">
            <v>125</v>
          </cell>
          <cell r="D10">
            <v>1.704</v>
          </cell>
          <cell r="E10">
            <v>55</v>
          </cell>
          <cell r="F10">
            <v>1.7470000000000001</v>
          </cell>
        </row>
        <row r="11">
          <cell r="A11">
            <v>23</v>
          </cell>
          <cell r="B11">
            <v>0.55000000000000004</v>
          </cell>
          <cell r="C11">
            <v>150</v>
          </cell>
          <cell r="D11">
            <v>1.784</v>
          </cell>
          <cell r="E11">
            <v>60</v>
          </cell>
          <cell r="F11">
            <v>1.7849999999999999</v>
          </cell>
        </row>
        <row r="12">
          <cell r="A12">
            <v>24</v>
          </cell>
          <cell r="B12">
            <v>0.56999999999999995</v>
          </cell>
          <cell r="C12">
            <v>175</v>
          </cell>
          <cell r="D12">
            <v>1.851</v>
          </cell>
          <cell r="E12">
            <v>65</v>
          </cell>
          <cell r="F12">
            <v>1.82</v>
          </cell>
        </row>
        <row r="13">
          <cell r="A13">
            <v>25</v>
          </cell>
          <cell r="B13">
            <v>0.59</v>
          </cell>
          <cell r="C13">
            <v>200</v>
          </cell>
          <cell r="D13">
            <v>1.909</v>
          </cell>
          <cell r="E13">
            <v>70</v>
          </cell>
          <cell r="F13">
            <v>1.8520000000000001</v>
          </cell>
        </row>
        <row r="14">
          <cell r="A14">
            <v>26</v>
          </cell>
          <cell r="B14">
            <v>0.61</v>
          </cell>
          <cell r="C14">
            <v>225</v>
          </cell>
          <cell r="D14">
            <v>1.96</v>
          </cell>
          <cell r="E14">
            <v>75</v>
          </cell>
          <cell r="F14">
            <v>1.8819999999999999</v>
          </cell>
        </row>
        <row r="15">
          <cell r="A15">
            <v>27</v>
          </cell>
          <cell r="B15">
            <v>0.629</v>
          </cell>
          <cell r="C15">
            <v>250</v>
          </cell>
          <cell r="D15">
            <v>2.0059999999999998</v>
          </cell>
          <cell r="E15">
            <v>80</v>
          </cell>
          <cell r="F15">
            <v>1.91</v>
          </cell>
        </row>
        <row r="16">
          <cell r="A16">
            <v>28</v>
          </cell>
          <cell r="B16">
            <v>0.64800000000000002</v>
          </cell>
          <cell r="C16">
            <v>275</v>
          </cell>
          <cell r="D16">
            <v>2.0470000000000002</v>
          </cell>
          <cell r="E16">
            <v>85</v>
          </cell>
          <cell r="F16">
            <v>1.9370000000000001</v>
          </cell>
        </row>
        <row r="17">
          <cell r="A17">
            <v>29</v>
          </cell>
          <cell r="B17">
            <v>0.66700000000000004</v>
          </cell>
          <cell r="C17">
            <v>300</v>
          </cell>
          <cell r="D17">
            <v>2.085</v>
          </cell>
          <cell r="E17">
            <v>90</v>
          </cell>
          <cell r="F17">
            <v>1.9610000000000001</v>
          </cell>
        </row>
        <row r="18">
          <cell r="A18">
            <v>30</v>
          </cell>
          <cell r="B18">
            <v>0.68500000000000005</v>
          </cell>
          <cell r="C18">
            <v>350</v>
          </cell>
          <cell r="D18">
            <v>2.1520000000000001</v>
          </cell>
          <cell r="E18">
            <v>95</v>
          </cell>
          <cell r="F18">
            <v>1.9850000000000001</v>
          </cell>
        </row>
        <row r="19">
          <cell r="A19">
            <v>31</v>
          </cell>
          <cell r="B19">
            <v>0.70299999999999996</v>
          </cell>
          <cell r="C19">
            <v>400</v>
          </cell>
          <cell r="D19">
            <v>2.21</v>
          </cell>
          <cell r="E19">
            <v>100</v>
          </cell>
          <cell r="F19">
            <v>2.0070000000000001</v>
          </cell>
        </row>
        <row r="20">
          <cell r="A20">
            <v>32</v>
          </cell>
          <cell r="B20">
            <v>0.72099999999999997</v>
          </cell>
          <cell r="C20">
            <v>450</v>
          </cell>
          <cell r="D20">
            <v>2.2610000000000001</v>
          </cell>
          <cell r="E20">
            <v>105</v>
          </cell>
          <cell r="F20">
            <v>2.028</v>
          </cell>
        </row>
        <row r="21">
          <cell r="A21">
            <v>33</v>
          </cell>
          <cell r="B21">
            <v>0.73799999999999999</v>
          </cell>
          <cell r="C21">
            <v>500</v>
          </cell>
          <cell r="D21">
            <v>2.3069999999999999</v>
          </cell>
          <cell r="E21">
            <v>110</v>
          </cell>
          <cell r="F21">
            <v>2.0489999999999999</v>
          </cell>
        </row>
        <row r="22">
          <cell r="A22">
            <v>34</v>
          </cell>
          <cell r="B22">
            <v>0.755</v>
          </cell>
          <cell r="C22">
            <v>550</v>
          </cell>
          <cell r="D22">
            <v>2.3479999999999999</v>
          </cell>
          <cell r="E22">
            <v>120</v>
          </cell>
          <cell r="F22">
            <v>2.0870000000000002</v>
          </cell>
        </row>
        <row r="23">
          <cell r="A23">
            <v>35</v>
          </cell>
          <cell r="B23">
            <v>0.77200000000000002</v>
          </cell>
          <cell r="C23">
            <v>600</v>
          </cell>
          <cell r="D23">
            <v>2.3860000000000001</v>
          </cell>
          <cell r="E23">
            <v>130</v>
          </cell>
          <cell r="F23">
            <v>2.121</v>
          </cell>
        </row>
        <row r="24">
          <cell r="A24">
            <v>36</v>
          </cell>
          <cell r="B24">
            <v>0.78900000000000003</v>
          </cell>
          <cell r="C24">
            <v>650</v>
          </cell>
          <cell r="D24">
            <v>2.4209999999999998</v>
          </cell>
          <cell r="E24">
            <v>140</v>
          </cell>
          <cell r="F24">
            <v>2.1539999999999999</v>
          </cell>
        </row>
        <row r="25">
          <cell r="A25">
            <v>37</v>
          </cell>
          <cell r="B25">
            <v>0.80500000000000005</v>
          </cell>
          <cell r="C25">
            <v>700</v>
          </cell>
          <cell r="D25">
            <v>2.4529999999999998</v>
          </cell>
          <cell r="E25">
            <v>150</v>
          </cell>
          <cell r="F25">
            <v>2.1840000000000002</v>
          </cell>
        </row>
        <row r="26">
          <cell r="A26">
            <v>38</v>
          </cell>
          <cell r="B26">
            <v>0.82</v>
          </cell>
          <cell r="C26">
            <v>800</v>
          </cell>
          <cell r="D26">
            <v>2.5110000000000001</v>
          </cell>
          <cell r="E26">
            <v>200</v>
          </cell>
          <cell r="F26">
            <v>2.3090000000000002</v>
          </cell>
        </row>
        <row r="27">
          <cell r="A27">
            <v>39</v>
          </cell>
          <cell r="B27">
            <v>0.83599999999999997</v>
          </cell>
          <cell r="C27">
            <v>900</v>
          </cell>
          <cell r="D27">
            <v>2.5630000000000002</v>
          </cell>
          <cell r="E27">
            <v>250</v>
          </cell>
          <cell r="F27">
            <v>2.4060000000000001</v>
          </cell>
        </row>
        <row r="28">
          <cell r="A28">
            <v>40</v>
          </cell>
          <cell r="B28">
            <v>0.85099999999999998</v>
          </cell>
          <cell r="C28">
            <v>1000</v>
          </cell>
          <cell r="D28">
            <v>2.6080000000000001</v>
          </cell>
          <cell r="E28">
            <v>300</v>
          </cell>
          <cell r="F28">
            <v>2.4849999999999999</v>
          </cell>
        </row>
      </sheetData>
      <sheetData sheetId="5" refreshError="1"/>
      <sheetData sheetId="6" refreshError="1"/>
      <sheetData sheetId="7" refreshError="1"/>
      <sheetData sheetId="8">
        <row r="6">
          <cell r="H6" t="str">
            <v>00 h 00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8F5F2-9609-446A-B0FA-0B4ED5886C36}">
  <sheetPr codeName="Hoja5"/>
  <dimension ref="A1:AQ447"/>
  <sheetViews>
    <sheetView tabSelected="1" zoomScaleNormal="100" workbookViewId="0">
      <selection activeCell="AQ20" sqref="AQ20"/>
    </sheetView>
  </sheetViews>
  <sheetFormatPr baseColWidth="10" defaultRowHeight="12.75" x14ac:dyDescent="0.2"/>
  <cols>
    <col min="1" max="1" width="17.5" style="1" customWidth="1"/>
    <col min="2" max="2" width="9.125" style="1" customWidth="1"/>
    <col min="3" max="4" width="10.5" style="1" customWidth="1"/>
    <col min="5" max="5" width="10" style="1" customWidth="1"/>
    <col min="6" max="6" width="13.75" style="1" customWidth="1"/>
    <col min="7" max="7" width="10.875" style="1" customWidth="1"/>
    <col min="8" max="8" width="11.875" style="1" customWidth="1"/>
    <col min="9" max="9" width="8" style="1" customWidth="1"/>
    <col min="10" max="10" width="8.75" style="1" customWidth="1"/>
    <col min="11" max="11" width="29.5" style="1" customWidth="1"/>
    <col min="12" max="12" width="10.875" style="2" customWidth="1"/>
    <col min="13" max="14" width="10.875" style="1" customWidth="1"/>
    <col min="15" max="15" width="2.25" style="3" customWidth="1"/>
    <col min="16" max="16" width="26.875" style="1" hidden="1" customWidth="1"/>
    <col min="17" max="19" width="15.375" style="1" hidden="1" customWidth="1"/>
    <col min="20" max="20" width="17.5" style="2" hidden="1" customWidth="1"/>
    <col min="21" max="21" width="17.5" style="1" hidden="1" customWidth="1"/>
    <col min="22" max="22" width="2.25" style="3" hidden="1" customWidth="1"/>
    <col min="23" max="23" width="12.625" style="1" hidden="1" customWidth="1"/>
    <col min="24" max="24" width="5.875" style="1" hidden="1" customWidth="1"/>
    <col min="25" max="25" width="12.625" style="1" hidden="1" customWidth="1"/>
    <col min="26" max="26" width="5.875" style="1" hidden="1" customWidth="1"/>
    <col min="27" max="27" width="12.625" style="1" hidden="1" customWidth="1"/>
    <col min="28" max="28" width="5.875" style="1" hidden="1" customWidth="1"/>
    <col min="29" max="29" width="15.875" style="1" hidden="1" customWidth="1"/>
    <col min="30" max="30" width="8.625" style="1" hidden="1" customWidth="1"/>
    <col min="31" max="31" width="11" style="1" hidden="1" customWidth="1"/>
    <col min="32" max="32" width="3.75" style="3" hidden="1" customWidth="1"/>
    <col min="33" max="33" width="25.875" style="1" hidden="1" customWidth="1"/>
    <col min="34" max="34" width="14.375" style="2" hidden="1" customWidth="1"/>
    <col min="35" max="35" width="12.5" style="2" hidden="1" customWidth="1"/>
    <col min="36" max="36" width="12.5" style="1" hidden="1" customWidth="1"/>
    <col min="37" max="40" width="5.875" style="1" hidden="1" customWidth="1"/>
    <col min="41" max="41" width="12.5" style="1" hidden="1" customWidth="1"/>
    <col min="42" max="42" width="20" style="1" hidden="1" customWidth="1"/>
    <col min="43" max="256" width="11" style="1"/>
    <col min="257" max="257" width="15.75" style="1" customWidth="1"/>
    <col min="258" max="258" width="9.125" style="1" customWidth="1"/>
    <col min="259" max="259" width="9" style="1" customWidth="1"/>
    <col min="260" max="260" width="7.75" style="1" customWidth="1"/>
    <col min="261" max="261" width="8.125" style="1" customWidth="1"/>
    <col min="262" max="262" width="13.75" style="1" customWidth="1"/>
    <col min="263" max="263" width="10.875" style="1" customWidth="1"/>
    <col min="264" max="264" width="9" style="1" customWidth="1"/>
    <col min="265" max="265" width="7.25" style="1" customWidth="1"/>
    <col min="266" max="266" width="7.875" style="1" customWidth="1"/>
    <col min="267" max="267" width="29.5" style="1" customWidth="1"/>
    <col min="268" max="280" width="5" style="1" customWidth="1"/>
    <col min="281" max="512" width="11" style="1"/>
    <col min="513" max="513" width="15.75" style="1" customWidth="1"/>
    <col min="514" max="514" width="9.125" style="1" customWidth="1"/>
    <col min="515" max="515" width="9" style="1" customWidth="1"/>
    <col min="516" max="516" width="7.75" style="1" customWidth="1"/>
    <col min="517" max="517" width="8.125" style="1" customWidth="1"/>
    <col min="518" max="518" width="13.75" style="1" customWidth="1"/>
    <col min="519" max="519" width="10.875" style="1" customWidth="1"/>
    <col min="520" max="520" width="9" style="1" customWidth="1"/>
    <col min="521" max="521" width="7.25" style="1" customWidth="1"/>
    <col min="522" max="522" width="7.875" style="1" customWidth="1"/>
    <col min="523" max="523" width="29.5" style="1" customWidth="1"/>
    <col min="524" max="536" width="5" style="1" customWidth="1"/>
    <col min="537" max="768" width="11" style="1"/>
    <col min="769" max="769" width="15.75" style="1" customWidth="1"/>
    <col min="770" max="770" width="9.125" style="1" customWidth="1"/>
    <col min="771" max="771" width="9" style="1" customWidth="1"/>
    <col min="772" max="772" width="7.75" style="1" customWidth="1"/>
    <col min="773" max="773" width="8.125" style="1" customWidth="1"/>
    <col min="774" max="774" width="13.75" style="1" customWidth="1"/>
    <col min="775" max="775" width="10.875" style="1" customWidth="1"/>
    <col min="776" max="776" width="9" style="1" customWidth="1"/>
    <col min="777" max="777" width="7.25" style="1" customWidth="1"/>
    <col min="778" max="778" width="7.875" style="1" customWidth="1"/>
    <col min="779" max="779" width="29.5" style="1" customWidth="1"/>
    <col min="780" max="792" width="5" style="1" customWidth="1"/>
    <col min="793" max="1024" width="11" style="1"/>
    <col min="1025" max="1025" width="15.75" style="1" customWidth="1"/>
    <col min="1026" max="1026" width="9.125" style="1" customWidth="1"/>
    <col min="1027" max="1027" width="9" style="1" customWidth="1"/>
    <col min="1028" max="1028" width="7.75" style="1" customWidth="1"/>
    <col min="1029" max="1029" width="8.125" style="1" customWidth="1"/>
    <col min="1030" max="1030" width="13.75" style="1" customWidth="1"/>
    <col min="1031" max="1031" width="10.875" style="1" customWidth="1"/>
    <col min="1032" max="1032" width="9" style="1" customWidth="1"/>
    <col min="1033" max="1033" width="7.25" style="1" customWidth="1"/>
    <col min="1034" max="1034" width="7.875" style="1" customWidth="1"/>
    <col min="1035" max="1035" width="29.5" style="1" customWidth="1"/>
    <col min="1036" max="1048" width="5" style="1" customWidth="1"/>
    <col min="1049" max="1280" width="11" style="1"/>
    <col min="1281" max="1281" width="15.75" style="1" customWidth="1"/>
    <col min="1282" max="1282" width="9.125" style="1" customWidth="1"/>
    <col min="1283" max="1283" width="9" style="1" customWidth="1"/>
    <col min="1284" max="1284" width="7.75" style="1" customWidth="1"/>
    <col min="1285" max="1285" width="8.125" style="1" customWidth="1"/>
    <col min="1286" max="1286" width="13.75" style="1" customWidth="1"/>
    <col min="1287" max="1287" width="10.875" style="1" customWidth="1"/>
    <col min="1288" max="1288" width="9" style="1" customWidth="1"/>
    <col min="1289" max="1289" width="7.25" style="1" customWidth="1"/>
    <col min="1290" max="1290" width="7.875" style="1" customWidth="1"/>
    <col min="1291" max="1291" width="29.5" style="1" customWidth="1"/>
    <col min="1292" max="1304" width="5" style="1" customWidth="1"/>
    <col min="1305" max="1536" width="11" style="1"/>
    <col min="1537" max="1537" width="15.75" style="1" customWidth="1"/>
    <col min="1538" max="1538" width="9.125" style="1" customWidth="1"/>
    <col min="1539" max="1539" width="9" style="1" customWidth="1"/>
    <col min="1540" max="1540" width="7.75" style="1" customWidth="1"/>
    <col min="1541" max="1541" width="8.125" style="1" customWidth="1"/>
    <col min="1542" max="1542" width="13.75" style="1" customWidth="1"/>
    <col min="1543" max="1543" width="10.875" style="1" customWidth="1"/>
    <col min="1544" max="1544" width="9" style="1" customWidth="1"/>
    <col min="1545" max="1545" width="7.25" style="1" customWidth="1"/>
    <col min="1546" max="1546" width="7.875" style="1" customWidth="1"/>
    <col min="1547" max="1547" width="29.5" style="1" customWidth="1"/>
    <col min="1548" max="1560" width="5" style="1" customWidth="1"/>
    <col min="1561" max="1792" width="11" style="1"/>
    <col min="1793" max="1793" width="15.75" style="1" customWidth="1"/>
    <col min="1794" max="1794" width="9.125" style="1" customWidth="1"/>
    <col min="1795" max="1795" width="9" style="1" customWidth="1"/>
    <col min="1796" max="1796" width="7.75" style="1" customWidth="1"/>
    <col min="1797" max="1797" width="8.125" style="1" customWidth="1"/>
    <col min="1798" max="1798" width="13.75" style="1" customWidth="1"/>
    <col min="1799" max="1799" width="10.875" style="1" customWidth="1"/>
    <col min="1800" max="1800" width="9" style="1" customWidth="1"/>
    <col min="1801" max="1801" width="7.25" style="1" customWidth="1"/>
    <col min="1802" max="1802" width="7.875" style="1" customWidth="1"/>
    <col min="1803" max="1803" width="29.5" style="1" customWidth="1"/>
    <col min="1804" max="1816" width="5" style="1" customWidth="1"/>
    <col min="1817" max="2048" width="11" style="1"/>
    <col min="2049" max="2049" width="15.75" style="1" customWidth="1"/>
    <col min="2050" max="2050" width="9.125" style="1" customWidth="1"/>
    <col min="2051" max="2051" width="9" style="1" customWidth="1"/>
    <col min="2052" max="2052" width="7.75" style="1" customWidth="1"/>
    <col min="2053" max="2053" width="8.125" style="1" customWidth="1"/>
    <col min="2054" max="2054" width="13.75" style="1" customWidth="1"/>
    <col min="2055" max="2055" width="10.875" style="1" customWidth="1"/>
    <col min="2056" max="2056" width="9" style="1" customWidth="1"/>
    <col min="2057" max="2057" width="7.25" style="1" customWidth="1"/>
    <col min="2058" max="2058" width="7.875" style="1" customWidth="1"/>
    <col min="2059" max="2059" width="29.5" style="1" customWidth="1"/>
    <col min="2060" max="2072" width="5" style="1" customWidth="1"/>
    <col min="2073" max="2304" width="11" style="1"/>
    <col min="2305" max="2305" width="15.75" style="1" customWidth="1"/>
    <col min="2306" max="2306" width="9.125" style="1" customWidth="1"/>
    <col min="2307" max="2307" width="9" style="1" customWidth="1"/>
    <col min="2308" max="2308" width="7.75" style="1" customWidth="1"/>
    <col min="2309" max="2309" width="8.125" style="1" customWidth="1"/>
    <col min="2310" max="2310" width="13.75" style="1" customWidth="1"/>
    <col min="2311" max="2311" width="10.875" style="1" customWidth="1"/>
    <col min="2312" max="2312" width="9" style="1" customWidth="1"/>
    <col min="2313" max="2313" width="7.25" style="1" customWidth="1"/>
    <col min="2314" max="2314" width="7.875" style="1" customWidth="1"/>
    <col min="2315" max="2315" width="29.5" style="1" customWidth="1"/>
    <col min="2316" max="2328" width="5" style="1" customWidth="1"/>
    <col min="2329" max="2560" width="11" style="1"/>
    <col min="2561" max="2561" width="15.75" style="1" customWidth="1"/>
    <col min="2562" max="2562" width="9.125" style="1" customWidth="1"/>
    <col min="2563" max="2563" width="9" style="1" customWidth="1"/>
    <col min="2564" max="2564" width="7.75" style="1" customWidth="1"/>
    <col min="2565" max="2565" width="8.125" style="1" customWidth="1"/>
    <col min="2566" max="2566" width="13.75" style="1" customWidth="1"/>
    <col min="2567" max="2567" width="10.875" style="1" customWidth="1"/>
    <col min="2568" max="2568" width="9" style="1" customWidth="1"/>
    <col min="2569" max="2569" width="7.25" style="1" customWidth="1"/>
    <col min="2570" max="2570" width="7.875" style="1" customWidth="1"/>
    <col min="2571" max="2571" width="29.5" style="1" customWidth="1"/>
    <col min="2572" max="2584" width="5" style="1" customWidth="1"/>
    <col min="2585" max="2816" width="11" style="1"/>
    <col min="2817" max="2817" width="15.75" style="1" customWidth="1"/>
    <col min="2818" max="2818" width="9.125" style="1" customWidth="1"/>
    <col min="2819" max="2819" width="9" style="1" customWidth="1"/>
    <col min="2820" max="2820" width="7.75" style="1" customWidth="1"/>
    <col min="2821" max="2821" width="8.125" style="1" customWidth="1"/>
    <col min="2822" max="2822" width="13.75" style="1" customWidth="1"/>
    <col min="2823" max="2823" width="10.875" style="1" customWidth="1"/>
    <col min="2824" max="2824" width="9" style="1" customWidth="1"/>
    <col min="2825" max="2825" width="7.25" style="1" customWidth="1"/>
    <col min="2826" max="2826" width="7.875" style="1" customWidth="1"/>
    <col min="2827" max="2827" width="29.5" style="1" customWidth="1"/>
    <col min="2828" max="2840" width="5" style="1" customWidth="1"/>
    <col min="2841" max="3072" width="11" style="1"/>
    <col min="3073" max="3073" width="15.75" style="1" customWidth="1"/>
    <col min="3074" max="3074" width="9.125" style="1" customWidth="1"/>
    <col min="3075" max="3075" width="9" style="1" customWidth="1"/>
    <col min="3076" max="3076" width="7.75" style="1" customWidth="1"/>
    <col min="3077" max="3077" width="8.125" style="1" customWidth="1"/>
    <col min="3078" max="3078" width="13.75" style="1" customWidth="1"/>
    <col min="3079" max="3079" width="10.875" style="1" customWidth="1"/>
    <col min="3080" max="3080" width="9" style="1" customWidth="1"/>
    <col min="3081" max="3081" width="7.25" style="1" customWidth="1"/>
    <col min="3082" max="3082" width="7.875" style="1" customWidth="1"/>
    <col min="3083" max="3083" width="29.5" style="1" customWidth="1"/>
    <col min="3084" max="3096" width="5" style="1" customWidth="1"/>
    <col min="3097" max="3328" width="11" style="1"/>
    <col min="3329" max="3329" width="15.75" style="1" customWidth="1"/>
    <col min="3330" max="3330" width="9.125" style="1" customWidth="1"/>
    <col min="3331" max="3331" width="9" style="1" customWidth="1"/>
    <col min="3332" max="3332" width="7.75" style="1" customWidth="1"/>
    <col min="3333" max="3333" width="8.125" style="1" customWidth="1"/>
    <col min="3334" max="3334" width="13.75" style="1" customWidth="1"/>
    <col min="3335" max="3335" width="10.875" style="1" customWidth="1"/>
    <col min="3336" max="3336" width="9" style="1" customWidth="1"/>
    <col min="3337" max="3337" width="7.25" style="1" customWidth="1"/>
    <col min="3338" max="3338" width="7.875" style="1" customWidth="1"/>
    <col min="3339" max="3339" width="29.5" style="1" customWidth="1"/>
    <col min="3340" max="3352" width="5" style="1" customWidth="1"/>
    <col min="3353" max="3584" width="11" style="1"/>
    <col min="3585" max="3585" width="15.75" style="1" customWidth="1"/>
    <col min="3586" max="3586" width="9.125" style="1" customWidth="1"/>
    <col min="3587" max="3587" width="9" style="1" customWidth="1"/>
    <col min="3588" max="3588" width="7.75" style="1" customWidth="1"/>
    <col min="3589" max="3589" width="8.125" style="1" customWidth="1"/>
    <col min="3590" max="3590" width="13.75" style="1" customWidth="1"/>
    <col min="3591" max="3591" width="10.875" style="1" customWidth="1"/>
    <col min="3592" max="3592" width="9" style="1" customWidth="1"/>
    <col min="3593" max="3593" width="7.25" style="1" customWidth="1"/>
    <col min="3594" max="3594" width="7.875" style="1" customWidth="1"/>
    <col min="3595" max="3595" width="29.5" style="1" customWidth="1"/>
    <col min="3596" max="3608" width="5" style="1" customWidth="1"/>
    <col min="3609" max="3840" width="11" style="1"/>
    <col min="3841" max="3841" width="15.75" style="1" customWidth="1"/>
    <col min="3842" max="3842" width="9.125" style="1" customWidth="1"/>
    <col min="3843" max="3843" width="9" style="1" customWidth="1"/>
    <col min="3844" max="3844" width="7.75" style="1" customWidth="1"/>
    <col min="3845" max="3845" width="8.125" style="1" customWidth="1"/>
    <col min="3846" max="3846" width="13.75" style="1" customWidth="1"/>
    <col min="3847" max="3847" width="10.875" style="1" customWidth="1"/>
    <col min="3848" max="3848" width="9" style="1" customWidth="1"/>
    <col min="3849" max="3849" width="7.25" style="1" customWidth="1"/>
    <col min="3850" max="3850" width="7.875" style="1" customWidth="1"/>
    <col min="3851" max="3851" width="29.5" style="1" customWidth="1"/>
    <col min="3852" max="3864" width="5" style="1" customWidth="1"/>
    <col min="3865" max="4096" width="11" style="1"/>
    <col min="4097" max="4097" width="15.75" style="1" customWidth="1"/>
    <col min="4098" max="4098" width="9.125" style="1" customWidth="1"/>
    <col min="4099" max="4099" width="9" style="1" customWidth="1"/>
    <col min="4100" max="4100" width="7.75" style="1" customWidth="1"/>
    <col min="4101" max="4101" width="8.125" style="1" customWidth="1"/>
    <col min="4102" max="4102" width="13.75" style="1" customWidth="1"/>
    <col min="4103" max="4103" width="10.875" style="1" customWidth="1"/>
    <col min="4104" max="4104" width="9" style="1" customWidth="1"/>
    <col min="4105" max="4105" width="7.25" style="1" customWidth="1"/>
    <col min="4106" max="4106" width="7.875" style="1" customWidth="1"/>
    <col min="4107" max="4107" width="29.5" style="1" customWidth="1"/>
    <col min="4108" max="4120" width="5" style="1" customWidth="1"/>
    <col min="4121" max="4352" width="11" style="1"/>
    <col min="4353" max="4353" width="15.75" style="1" customWidth="1"/>
    <col min="4354" max="4354" width="9.125" style="1" customWidth="1"/>
    <col min="4355" max="4355" width="9" style="1" customWidth="1"/>
    <col min="4356" max="4356" width="7.75" style="1" customWidth="1"/>
    <col min="4357" max="4357" width="8.125" style="1" customWidth="1"/>
    <col min="4358" max="4358" width="13.75" style="1" customWidth="1"/>
    <col min="4359" max="4359" width="10.875" style="1" customWidth="1"/>
    <col min="4360" max="4360" width="9" style="1" customWidth="1"/>
    <col min="4361" max="4361" width="7.25" style="1" customWidth="1"/>
    <col min="4362" max="4362" width="7.875" style="1" customWidth="1"/>
    <col min="4363" max="4363" width="29.5" style="1" customWidth="1"/>
    <col min="4364" max="4376" width="5" style="1" customWidth="1"/>
    <col min="4377" max="4608" width="11" style="1"/>
    <col min="4609" max="4609" width="15.75" style="1" customWidth="1"/>
    <col min="4610" max="4610" width="9.125" style="1" customWidth="1"/>
    <col min="4611" max="4611" width="9" style="1" customWidth="1"/>
    <col min="4612" max="4612" width="7.75" style="1" customWidth="1"/>
    <col min="4613" max="4613" width="8.125" style="1" customWidth="1"/>
    <col min="4614" max="4614" width="13.75" style="1" customWidth="1"/>
    <col min="4615" max="4615" width="10.875" style="1" customWidth="1"/>
    <col min="4616" max="4616" width="9" style="1" customWidth="1"/>
    <col min="4617" max="4617" width="7.25" style="1" customWidth="1"/>
    <col min="4618" max="4618" width="7.875" style="1" customWidth="1"/>
    <col min="4619" max="4619" width="29.5" style="1" customWidth="1"/>
    <col min="4620" max="4632" width="5" style="1" customWidth="1"/>
    <col min="4633" max="4864" width="11" style="1"/>
    <col min="4865" max="4865" width="15.75" style="1" customWidth="1"/>
    <col min="4866" max="4866" width="9.125" style="1" customWidth="1"/>
    <col min="4867" max="4867" width="9" style="1" customWidth="1"/>
    <col min="4868" max="4868" width="7.75" style="1" customWidth="1"/>
    <col min="4869" max="4869" width="8.125" style="1" customWidth="1"/>
    <col min="4870" max="4870" width="13.75" style="1" customWidth="1"/>
    <col min="4871" max="4871" width="10.875" style="1" customWidth="1"/>
    <col min="4872" max="4872" width="9" style="1" customWidth="1"/>
    <col min="4873" max="4873" width="7.25" style="1" customWidth="1"/>
    <col min="4874" max="4874" width="7.875" style="1" customWidth="1"/>
    <col min="4875" max="4875" width="29.5" style="1" customWidth="1"/>
    <col min="4876" max="4888" width="5" style="1" customWidth="1"/>
    <col min="4889" max="5120" width="11" style="1"/>
    <col min="5121" max="5121" width="15.75" style="1" customWidth="1"/>
    <col min="5122" max="5122" width="9.125" style="1" customWidth="1"/>
    <col min="5123" max="5123" width="9" style="1" customWidth="1"/>
    <col min="5124" max="5124" width="7.75" style="1" customWidth="1"/>
    <col min="5125" max="5125" width="8.125" style="1" customWidth="1"/>
    <col min="5126" max="5126" width="13.75" style="1" customWidth="1"/>
    <col min="5127" max="5127" width="10.875" style="1" customWidth="1"/>
    <col min="5128" max="5128" width="9" style="1" customWidth="1"/>
    <col min="5129" max="5129" width="7.25" style="1" customWidth="1"/>
    <col min="5130" max="5130" width="7.875" style="1" customWidth="1"/>
    <col min="5131" max="5131" width="29.5" style="1" customWidth="1"/>
    <col min="5132" max="5144" width="5" style="1" customWidth="1"/>
    <col min="5145" max="5376" width="11" style="1"/>
    <col min="5377" max="5377" width="15.75" style="1" customWidth="1"/>
    <col min="5378" max="5378" width="9.125" style="1" customWidth="1"/>
    <col min="5379" max="5379" width="9" style="1" customWidth="1"/>
    <col min="5380" max="5380" width="7.75" style="1" customWidth="1"/>
    <col min="5381" max="5381" width="8.125" style="1" customWidth="1"/>
    <col min="5382" max="5382" width="13.75" style="1" customWidth="1"/>
    <col min="5383" max="5383" width="10.875" style="1" customWidth="1"/>
    <col min="5384" max="5384" width="9" style="1" customWidth="1"/>
    <col min="5385" max="5385" width="7.25" style="1" customWidth="1"/>
    <col min="5386" max="5386" width="7.875" style="1" customWidth="1"/>
    <col min="5387" max="5387" width="29.5" style="1" customWidth="1"/>
    <col min="5388" max="5400" width="5" style="1" customWidth="1"/>
    <col min="5401" max="5632" width="11" style="1"/>
    <col min="5633" max="5633" width="15.75" style="1" customWidth="1"/>
    <col min="5634" max="5634" width="9.125" style="1" customWidth="1"/>
    <col min="5635" max="5635" width="9" style="1" customWidth="1"/>
    <col min="5636" max="5636" width="7.75" style="1" customWidth="1"/>
    <col min="5637" max="5637" width="8.125" style="1" customWidth="1"/>
    <col min="5638" max="5638" width="13.75" style="1" customWidth="1"/>
    <col min="5639" max="5639" width="10.875" style="1" customWidth="1"/>
    <col min="5640" max="5640" width="9" style="1" customWidth="1"/>
    <col min="5641" max="5641" width="7.25" style="1" customWidth="1"/>
    <col min="5642" max="5642" width="7.875" style="1" customWidth="1"/>
    <col min="5643" max="5643" width="29.5" style="1" customWidth="1"/>
    <col min="5644" max="5656" width="5" style="1" customWidth="1"/>
    <col min="5657" max="5888" width="11" style="1"/>
    <col min="5889" max="5889" width="15.75" style="1" customWidth="1"/>
    <col min="5890" max="5890" width="9.125" style="1" customWidth="1"/>
    <col min="5891" max="5891" width="9" style="1" customWidth="1"/>
    <col min="5892" max="5892" width="7.75" style="1" customWidth="1"/>
    <col min="5893" max="5893" width="8.125" style="1" customWidth="1"/>
    <col min="5894" max="5894" width="13.75" style="1" customWidth="1"/>
    <col min="5895" max="5895" width="10.875" style="1" customWidth="1"/>
    <col min="5896" max="5896" width="9" style="1" customWidth="1"/>
    <col min="5897" max="5897" width="7.25" style="1" customWidth="1"/>
    <col min="5898" max="5898" width="7.875" style="1" customWidth="1"/>
    <col min="5899" max="5899" width="29.5" style="1" customWidth="1"/>
    <col min="5900" max="5912" width="5" style="1" customWidth="1"/>
    <col min="5913" max="6144" width="11" style="1"/>
    <col min="6145" max="6145" width="15.75" style="1" customWidth="1"/>
    <col min="6146" max="6146" width="9.125" style="1" customWidth="1"/>
    <col min="6147" max="6147" width="9" style="1" customWidth="1"/>
    <col min="6148" max="6148" width="7.75" style="1" customWidth="1"/>
    <col min="6149" max="6149" width="8.125" style="1" customWidth="1"/>
    <col min="6150" max="6150" width="13.75" style="1" customWidth="1"/>
    <col min="6151" max="6151" width="10.875" style="1" customWidth="1"/>
    <col min="6152" max="6152" width="9" style="1" customWidth="1"/>
    <col min="6153" max="6153" width="7.25" style="1" customWidth="1"/>
    <col min="6154" max="6154" width="7.875" style="1" customWidth="1"/>
    <col min="6155" max="6155" width="29.5" style="1" customWidth="1"/>
    <col min="6156" max="6168" width="5" style="1" customWidth="1"/>
    <col min="6169" max="6400" width="11" style="1"/>
    <col min="6401" max="6401" width="15.75" style="1" customWidth="1"/>
    <col min="6402" max="6402" width="9.125" style="1" customWidth="1"/>
    <col min="6403" max="6403" width="9" style="1" customWidth="1"/>
    <col min="6404" max="6404" width="7.75" style="1" customWidth="1"/>
    <col min="6405" max="6405" width="8.125" style="1" customWidth="1"/>
    <col min="6406" max="6406" width="13.75" style="1" customWidth="1"/>
    <col min="6407" max="6407" width="10.875" style="1" customWidth="1"/>
    <col min="6408" max="6408" width="9" style="1" customWidth="1"/>
    <col min="6409" max="6409" width="7.25" style="1" customWidth="1"/>
    <col min="6410" max="6410" width="7.875" style="1" customWidth="1"/>
    <col min="6411" max="6411" width="29.5" style="1" customWidth="1"/>
    <col min="6412" max="6424" width="5" style="1" customWidth="1"/>
    <col min="6425" max="6656" width="11" style="1"/>
    <col min="6657" max="6657" width="15.75" style="1" customWidth="1"/>
    <col min="6658" max="6658" width="9.125" style="1" customWidth="1"/>
    <col min="6659" max="6659" width="9" style="1" customWidth="1"/>
    <col min="6660" max="6660" width="7.75" style="1" customWidth="1"/>
    <col min="6661" max="6661" width="8.125" style="1" customWidth="1"/>
    <col min="6662" max="6662" width="13.75" style="1" customWidth="1"/>
    <col min="6663" max="6663" width="10.875" style="1" customWidth="1"/>
    <col min="6664" max="6664" width="9" style="1" customWidth="1"/>
    <col min="6665" max="6665" width="7.25" style="1" customWidth="1"/>
    <col min="6666" max="6666" width="7.875" style="1" customWidth="1"/>
    <col min="6667" max="6667" width="29.5" style="1" customWidth="1"/>
    <col min="6668" max="6680" width="5" style="1" customWidth="1"/>
    <col min="6681" max="6912" width="11" style="1"/>
    <col min="6913" max="6913" width="15.75" style="1" customWidth="1"/>
    <col min="6914" max="6914" width="9.125" style="1" customWidth="1"/>
    <col min="6915" max="6915" width="9" style="1" customWidth="1"/>
    <col min="6916" max="6916" width="7.75" style="1" customWidth="1"/>
    <col min="6917" max="6917" width="8.125" style="1" customWidth="1"/>
    <col min="6918" max="6918" width="13.75" style="1" customWidth="1"/>
    <col min="6919" max="6919" width="10.875" style="1" customWidth="1"/>
    <col min="6920" max="6920" width="9" style="1" customWidth="1"/>
    <col min="6921" max="6921" width="7.25" style="1" customWidth="1"/>
    <col min="6922" max="6922" width="7.875" style="1" customWidth="1"/>
    <col min="6923" max="6923" width="29.5" style="1" customWidth="1"/>
    <col min="6924" max="6936" width="5" style="1" customWidth="1"/>
    <col min="6937" max="7168" width="11" style="1"/>
    <col min="7169" max="7169" width="15.75" style="1" customWidth="1"/>
    <col min="7170" max="7170" width="9.125" style="1" customWidth="1"/>
    <col min="7171" max="7171" width="9" style="1" customWidth="1"/>
    <col min="7172" max="7172" width="7.75" style="1" customWidth="1"/>
    <col min="7173" max="7173" width="8.125" style="1" customWidth="1"/>
    <col min="7174" max="7174" width="13.75" style="1" customWidth="1"/>
    <col min="7175" max="7175" width="10.875" style="1" customWidth="1"/>
    <col min="7176" max="7176" width="9" style="1" customWidth="1"/>
    <col min="7177" max="7177" width="7.25" style="1" customWidth="1"/>
    <col min="7178" max="7178" width="7.875" style="1" customWidth="1"/>
    <col min="7179" max="7179" width="29.5" style="1" customWidth="1"/>
    <col min="7180" max="7192" width="5" style="1" customWidth="1"/>
    <col min="7193" max="7424" width="11" style="1"/>
    <col min="7425" max="7425" width="15.75" style="1" customWidth="1"/>
    <col min="7426" max="7426" width="9.125" style="1" customWidth="1"/>
    <col min="7427" max="7427" width="9" style="1" customWidth="1"/>
    <col min="7428" max="7428" width="7.75" style="1" customWidth="1"/>
    <col min="7429" max="7429" width="8.125" style="1" customWidth="1"/>
    <col min="7430" max="7430" width="13.75" style="1" customWidth="1"/>
    <col min="7431" max="7431" width="10.875" style="1" customWidth="1"/>
    <col min="7432" max="7432" width="9" style="1" customWidth="1"/>
    <col min="7433" max="7433" width="7.25" style="1" customWidth="1"/>
    <col min="7434" max="7434" width="7.875" style="1" customWidth="1"/>
    <col min="7435" max="7435" width="29.5" style="1" customWidth="1"/>
    <col min="7436" max="7448" width="5" style="1" customWidth="1"/>
    <col min="7449" max="7680" width="11" style="1"/>
    <col min="7681" max="7681" width="15.75" style="1" customWidth="1"/>
    <col min="7682" max="7682" width="9.125" style="1" customWidth="1"/>
    <col min="7683" max="7683" width="9" style="1" customWidth="1"/>
    <col min="7684" max="7684" width="7.75" style="1" customWidth="1"/>
    <col min="7685" max="7685" width="8.125" style="1" customWidth="1"/>
    <col min="7686" max="7686" width="13.75" style="1" customWidth="1"/>
    <col min="7687" max="7687" width="10.875" style="1" customWidth="1"/>
    <col min="7688" max="7688" width="9" style="1" customWidth="1"/>
    <col min="7689" max="7689" width="7.25" style="1" customWidth="1"/>
    <col min="7690" max="7690" width="7.875" style="1" customWidth="1"/>
    <col min="7691" max="7691" width="29.5" style="1" customWidth="1"/>
    <col min="7692" max="7704" width="5" style="1" customWidth="1"/>
    <col min="7705" max="7936" width="11" style="1"/>
    <col min="7937" max="7937" width="15.75" style="1" customWidth="1"/>
    <col min="7938" max="7938" width="9.125" style="1" customWidth="1"/>
    <col min="7939" max="7939" width="9" style="1" customWidth="1"/>
    <col min="7940" max="7940" width="7.75" style="1" customWidth="1"/>
    <col min="7941" max="7941" width="8.125" style="1" customWidth="1"/>
    <col min="7942" max="7942" width="13.75" style="1" customWidth="1"/>
    <col min="7943" max="7943" width="10.875" style="1" customWidth="1"/>
    <col min="7944" max="7944" width="9" style="1" customWidth="1"/>
    <col min="7945" max="7945" width="7.25" style="1" customWidth="1"/>
    <col min="7946" max="7946" width="7.875" style="1" customWidth="1"/>
    <col min="7947" max="7947" width="29.5" style="1" customWidth="1"/>
    <col min="7948" max="7960" width="5" style="1" customWidth="1"/>
    <col min="7961" max="8192" width="11" style="1"/>
    <col min="8193" max="8193" width="15.75" style="1" customWidth="1"/>
    <col min="8194" max="8194" width="9.125" style="1" customWidth="1"/>
    <col min="8195" max="8195" width="9" style="1" customWidth="1"/>
    <col min="8196" max="8196" width="7.75" style="1" customWidth="1"/>
    <col min="8197" max="8197" width="8.125" style="1" customWidth="1"/>
    <col min="8198" max="8198" width="13.75" style="1" customWidth="1"/>
    <col min="8199" max="8199" width="10.875" style="1" customWidth="1"/>
    <col min="8200" max="8200" width="9" style="1" customWidth="1"/>
    <col min="8201" max="8201" width="7.25" style="1" customWidth="1"/>
    <col min="8202" max="8202" width="7.875" style="1" customWidth="1"/>
    <col min="8203" max="8203" width="29.5" style="1" customWidth="1"/>
    <col min="8204" max="8216" width="5" style="1" customWidth="1"/>
    <col min="8217" max="8448" width="11" style="1"/>
    <col min="8449" max="8449" width="15.75" style="1" customWidth="1"/>
    <col min="8450" max="8450" width="9.125" style="1" customWidth="1"/>
    <col min="8451" max="8451" width="9" style="1" customWidth="1"/>
    <col min="8452" max="8452" width="7.75" style="1" customWidth="1"/>
    <col min="8453" max="8453" width="8.125" style="1" customWidth="1"/>
    <col min="8454" max="8454" width="13.75" style="1" customWidth="1"/>
    <col min="8455" max="8455" width="10.875" style="1" customWidth="1"/>
    <col min="8456" max="8456" width="9" style="1" customWidth="1"/>
    <col min="8457" max="8457" width="7.25" style="1" customWidth="1"/>
    <col min="8458" max="8458" width="7.875" style="1" customWidth="1"/>
    <col min="8459" max="8459" width="29.5" style="1" customWidth="1"/>
    <col min="8460" max="8472" width="5" style="1" customWidth="1"/>
    <col min="8473" max="8704" width="11" style="1"/>
    <col min="8705" max="8705" width="15.75" style="1" customWidth="1"/>
    <col min="8706" max="8706" width="9.125" style="1" customWidth="1"/>
    <col min="8707" max="8707" width="9" style="1" customWidth="1"/>
    <col min="8708" max="8708" width="7.75" style="1" customWidth="1"/>
    <col min="8709" max="8709" width="8.125" style="1" customWidth="1"/>
    <col min="8710" max="8710" width="13.75" style="1" customWidth="1"/>
    <col min="8711" max="8711" width="10.875" style="1" customWidth="1"/>
    <col min="8712" max="8712" width="9" style="1" customWidth="1"/>
    <col min="8713" max="8713" width="7.25" style="1" customWidth="1"/>
    <col min="8714" max="8714" width="7.875" style="1" customWidth="1"/>
    <col min="8715" max="8715" width="29.5" style="1" customWidth="1"/>
    <col min="8716" max="8728" width="5" style="1" customWidth="1"/>
    <col min="8729" max="8960" width="11" style="1"/>
    <col min="8961" max="8961" width="15.75" style="1" customWidth="1"/>
    <col min="8962" max="8962" width="9.125" style="1" customWidth="1"/>
    <col min="8963" max="8963" width="9" style="1" customWidth="1"/>
    <col min="8964" max="8964" width="7.75" style="1" customWidth="1"/>
    <col min="8965" max="8965" width="8.125" style="1" customWidth="1"/>
    <col min="8966" max="8966" width="13.75" style="1" customWidth="1"/>
    <col min="8967" max="8967" width="10.875" style="1" customWidth="1"/>
    <col min="8968" max="8968" width="9" style="1" customWidth="1"/>
    <col min="8969" max="8969" width="7.25" style="1" customWidth="1"/>
    <col min="8970" max="8970" width="7.875" style="1" customWidth="1"/>
    <col min="8971" max="8971" width="29.5" style="1" customWidth="1"/>
    <col min="8972" max="8984" width="5" style="1" customWidth="1"/>
    <col min="8985" max="9216" width="11" style="1"/>
    <col min="9217" max="9217" width="15.75" style="1" customWidth="1"/>
    <col min="9218" max="9218" width="9.125" style="1" customWidth="1"/>
    <col min="9219" max="9219" width="9" style="1" customWidth="1"/>
    <col min="9220" max="9220" width="7.75" style="1" customWidth="1"/>
    <col min="9221" max="9221" width="8.125" style="1" customWidth="1"/>
    <col min="9222" max="9222" width="13.75" style="1" customWidth="1"/>
    <col min="9223" max="9223" width="10.875" style="1" customWidth="1"/>
    <col min="9224" max="9224" width="9" style="1" customWidth="1"/>
    <col min="9225" max="9225" width="7.25" style="1" customWidth="1"/>
    <col min="9226" max="9226" width="7.875" style="1" customWidth="1"/>
    <col min="9227" max="9227" width="29.5" style="1" customWidth="1"/>
    <col min="9228" max="9240" width="5" style="1" customWidth="1"/>
    <col min="9241" max="9472" width="11" style="1"/>
    <col min="9473" max="9473" width="15.75" style="1" customWidth="1"/>
    <col min="9474" max="9474" width="9.125" style="1" customWidth="1"/>
    <col min="9475" max="9475" width="9" style="1" customWidth="1"/>
    <col min="9476" max="9476" width="7.75" style="1" customWidth="1"/>
    <col min="9477" max="9477" width="8.125" style="1" customWidth="1"/>
    <col min="9478" max="9478" width="13.75" style="1" customWidth="1"/>
    <col min="9479" max="9479" width="10.875" style="1" customWidth="1"/>
    <col min="9480" max="9480" width="9" style="1" customWidth="1"/>
    <col min="9481" max="9481" width="7.25" style="1" customWidth="1"/>
    <col min="9482" max="9482" width="7.875" style="1" customWidth="1"/>
    <col min="9483" max="9483" width="29.5" style="1" customWidth="1"/>
    <col min="9484" max="9496" width="5" style="1" customWidth="1"/>
    <col min="9497" max="9728" width="11" style="1"/>
    <col min="9729" max="9729" width="15.75" style="1" customWidth="1"/>
    <col min="9730" max="9730" width="9.125" style="1" customWidth="1"/>
    <col min="9731" max="9731" width="9" style="1" customWidth="1"/>
    <col min="9732" max="9732" width="7.75" style="1" customWidth="1"/>
    <col min="9733" max="9733" width="8.125" style="1" customWidth="1"/>
    <col min="9734" max="9734" width="13.75" style="1" customWidth="1"/>
    <col min="9735" max="9735" width="10.875" style="1" customWidth="1"/>
    <col min="9736" max="9736" width="9" style="1" customWidth="1"/>
    <col min="9737" max="9737" width="7.25" style="1" customWidth="1"/>
    <col min="9738" max="9738" width="7.875" style="1" customWidth="1"/>
    <col min="9739" max="9739" width="29.5" style="1" customWidth="1"/>
    <col min="9740" max="9752" width="5" style="1" customWidth="1"/>
    <col min="9753" max="9984" width="11" style="1"/>
    <col min="9985" max="9985" width="15.75" style="1" customWidth="1"/>
    <col min="9986" max="9986" width="9.125" style="1" customWidth="1"/>
    <col min="9987" max="9987" width="9" style="1" customWidth="1"/>
    <col min="9988" max="9988" width="7.75" style="1" customWidth="1"/>
    <col min="9989" max="9989" width="8.125" style="1" customWidth="1"/>
    <col min="9990" max="9990" width="13.75" style="1" customWidth="1"/>
    <col min="9991" max="9991" width="10.875" style="1" customWidth="1"/>
    <col min="9992" max="9992" width="9" style="1" customWidth="1"/>
    <col min="9993" max="9993" width="7.25" style="1" customWidth="1"/>
    <col min="9994" max="9994" width="7.875" style="1" customWidth="1"/>
    <col min="9995" max="9995" width="29.5" style="1" customWidth="1"/>
    <col min="9996" max="10008" width="5" style="1" customWidth="1"/>
    <col min="10009" max="10240" width="11" style="1"/>
    <col min="10241" max="10241" width="15.75" style="1" customWidth="1"/>
    <col min="10242" max="10242" width="9.125" style="1" customWidth="1"/>
    <col min="10243" max="10243" width="9" style="1" customWidth="1"/>
    <col min="10244" max="10244" width="7.75" style="1" customWidth="1"/>
    <col min="10245" max="10245" width="8.125" style="1" customWidth="1"/>
    <col min="10246" max="10246" width="13.75" style="1" customWidth="1"/>
    <col min="10247" max="10247" width="10.875" style="1" customWidth="1"/>
    <col min="10248" max="10248" width="9" style="1" customWidth="1"/>
    <col min="10249" max="10249" width="7.25" style="1" customWidth="1"/>
    <col min="10250" max="10250" width="7.875" style="1" customWidth="1"/>
    <col min="10251" max="10251" width="29.5" style="1" customWidth="1"/>
    <col min="10252" max="10264" width="5" style="1" customWidth="1"/>
    <col min="10265" max="10496" width="11" style="1"/>
    <col min="10497" max="10497" width="15.75" style="1" customWidth="1"/>
    <col min="10498" max="10498" width="9.125" style="1" customWidth="1"/>
    <col min="10499" max="10499" width="9" style="1" customWidth="1"/>
    <col min="10500" max="10500" width="7.75" style="1" customWidth="1"/>
    <col min="10501" max="10501" width="8.125" style="1" customWidth="1"/>
    <col min="10502" max="10502" width="13.75" style="1" customWidth="1"/>
    <col min="10503" max="10503" width="10.875" style="1" customWidth="1"/>
    <col min="10504" max="10504" width="9" style="1" customWidth="1"/>
    <col min="10505" max="10505" width="7.25" style="1" customWidth="1"/>
    <col min="10506" max="10506" width="7.875" style="1" customWidth="1"/>
    <col min="10507" max="10507" width="29.5" style="1" customWidth="1"/>
    <col min="10508" max="10520" width="5" style="1" customWidth="1"/>
    <col min="10521" max="10752" width="11" style="1"/>
    <col min="10753" max="10753" width="15.75" style="1" customWidth="1"/>
    <col min="10754" max="10754" width="9.125" style="1" customWidth="1"/>
    <col min="10755" max="10755" width="9" style="1" customWidth="1"/>
    <col min="10756" max="10756" width="7.75" style="1" customWidth="1"/>
    <col min="10757" max="10757" width="8.125" style="1" customWidth="1"/>
    <col min="10758" max="10758" width="13.75" style="1" customWidth="1"/>
    <col min="10759" max="10759" width="10.875" style="1" customWidth="1"/>
    <col min="10760" max="10760" width="9" style="1" customWidth="1"/>
    <col min="10761" max="10761" width="7.25" style="1" customWidth="1"/>
    <col min="10762" max="10762" width="7.875" style="1" customWidth="1"/>
    <col min="10763" max="10763" width="29.5" style="1" customWidth="1"/>
    <col min="10764" max="10776" width="5" style="1" customWidth="1"/>
    <col min="10777" max="11008" width="11" style="1"/>
    <col min="11009" max="11009" width="15.75" style="1" customWidth="1"/>
    <col min="11010" max="11010" width="9.125" style="1" customWidth="1"/>
    <col min="11011" max="11011" width="9" style="1" customWidth="1"/>
    <col min="11012" max="11012" width="7.75" style="1" customWidth="1"/>
    <col min="11013" max="11013" width="8.125" style="1" customWidth="1"/>
    <col min="11014" max="11014" width="13.75" style="1" customWidth="1"/>
    <col min="11015" max="11015" width="10.875" style="1" customWidth="1"/>
    <col min="11016" max="11016" width="9" style="1" customWidth="1"/>
    <col min="11017" max="11017" width="7.25" style="1" customWidth="1"/>
    <col min="11018" max="11018" width="7.875" style="1" customWidth="1"/>
    <col min="11019" max="11019" width="29.5" style="1" customWidth="1"/>
    <col min="11020" max="11032" width="5" style="1" customWidth="1"/>
    <col min="11033" max="11264" width="11" style="1"/>
    <col min="11265" max="11265" width="15.75" style="1" customWidth="1"/>
    <col min="11266" max="11266" width="9.125" style="1" customWidth="1"/>
    <col min="11267" max="11267" width="9" style="1" customWidth="1"/>
    <col min="11268" max="11268" width="7.75" style="1" customWidth="1"/>
    <col min="11269" max="11269" width="8.125" style="1" customWidth="1"/>
    <col min="11270" max="11270" width="13.75" style="1" customWidth="1"/>
    <col min="11271" max="11271" width="10.875" style="1" customWidth="1"/>
    <col min="11272" max="11272" width="9" style="1" customWidth="1"/>
    <col min="11273" max="11273" width="7.25" style="1" customWidth="1"/>
    <col min="11274" max="11274" width="7.875" style="1" customWidth="1"/>
    <col min="11275" max="11275" width="29.5" style="1" customWidth="1"/>
    <col min="11276" max="11288" width="5" style="1" customWidth="1"/>
    <col min="11289" max="11520" width="11" style="1"/>
    <col min="11521" max="11521" width="15.75" style="1" customWidth="1"/>
    <col min="11522" max="11522" width="9.125" style="1" customWidth="1"/>
    <col min="11523" max="11523" width="9" style="1" customWidth="1"/>
    <col min="11524" max="11524" width="7.75" style="1" customWidth="1"/>
    <col min="11525" max="11525" width="8.125" style="1" customWidth="1"/>
    <col min="11526" max="11526" width="13.75" style="1" customWidth="1"/>
    <col min="11527" max="11527" width="10.875" style="1" customWidth="1"/>
    <col min="11528" max="11528" width="9" style="1" customWidth="1"/>
    <col min="11529" max="11529" width="7.25" style="1" customWidth="1"/>
    <col min="11530" max="11530" width="7.875" style="1" customWidth="1"/>
    <col min="11531" max="11531" width="29.5" style="1" customWidth="1"/>
    <col min="11532" max="11544" width="5" style="1" customWidth="1"/>
    <col min="11545" max="11776" width="11" style="1"/>
    <col min="11777" max="11777" width="15.75" style="1" customWidth="1"/>
    <col min="11778" max="11778" width="9.125" style="1" customWidth="1"/>
    <col min="11779" max="11779" width="9" style="1" customWidth="1"/>
    <col min="11780" max="11780" width="7.75" style="1" customWidth="1"/>
    <col min="11781" max="11781" width="8.125" style="1" customWidth="1"/>
    <col min="11782" max="11782" width="13.75" style="1" customWidth="1"/>
    <col min="11783" max="11783" width="10.875" style="1" customWidth="1"/>
    <col min="11784" max="11784" width="9" style="1" customWidth="1"/>
    <col min="11785" max="11785" width="7.25" style="1" customWidth="1"/>
    <col min="11786" max="11786" width="7.875" style="1" customWidth="1"/>
    <col min="11787" max="11787" width="29.5" style="1" customWidth="1"/>
    <col min="11788" max="11800" width="5" style="1" customWidth="1"/>
    <col min="11801" max="12032" width="11" style="1"/>
    <col min="12033" max="12033" width="15.75" style="1" customWidth="1"/>
    <col min="12034" max="12034" width="9.125" style="1" customWidth="1"/>
    <col min="12035" max="12035" width="9" style="1" customWidth="1"/>
    <col min="12036" max="12036" width="7.75" style="1" customWidth="1"/>
    <col min="12037" max="12037" width="8.125" style="1" customWidth="1"/>
    <col min="12038" max="12038" width="13.75" style="1" customWidth="1"/>
    <col min="12039" max="12039" width="10.875" style="1" customWidth="1"/>
    <col min="12040" max="12040" width="9" style="1" customWidth="1"/>
    <col min="12041" max="12041" width="7.25" style="1" customWidth="1"/>
    <col min="12042" max="12042" width="7.875" style="1" customWidth="1"/>
    <col min="12043" max="12043" width="29.5" style="1" customWidth="1"/>
    <col min="12044" max="12056" width="5" style="1" customWidth="1"/>
    <col min="12057" max="12288" width="11" style="1"/>
    <col min="12289" max="12289" width="15.75" style="1" customWidth="1"/>
    <col min="12290" max="12290" width="9.125" style="1" customWidth="1"/>
    <col min="12291" max="12291" width="9" style="1" customWidth="1"/>
    <col min="12292" max="12292" width="7.75" style="1" customWidth="1"/>
    <col min="12293" max="12293" width="8.125" style="1" customWidth="1"/>
    <col min="12294" max="12294" width="13.75" style="1" customWidth="1"/>
    <col min="12295" max="12295" width="10.875" style="1" customWidth="1"/>
    <col min="12296" max="12296" width="9" style="1" customWidth="1"/>
    <col min="12297" max="12297" width="7.25" style="1" customWidth="1"/>
    <col min="12298" max="12298" width="7.875" style="1" customWidth="1"/>
    <col min="12299" max="12299" width="29.5" style="1" customWidth="1"/>
    <col min="12300" max="12312" width="5" style="1" customWidth="1"/>
    <col min="12313" max="12544" width="11" style="1"/>
    <col min="12545" max="12545" width="15.75" style="1" customWidth="1"/>
    <col min="12546" max="12546" width="9.125" style="1" customWidth="1"/>
    <col min="12547" max="12547" width="9" style="1" customWidth="1"/>
    <col min="12548" max="12548" width="7.75" style="1" customWidth="1"/>
    <col min="12549" max="12549" width="8.125" style="1" customWidth="1"/>
    <col min="12550" max="12550" width="13.75" style="1" customWidth="1"/>
    <col min="12551" max="12551" width="10.875" style="1" customWidth="1"/>
    <col min="12552" max="12552" width="9" style="1" customWidth="1"/>
    <col min="12553" max="12553" width="7.25" style="1" customWidth="1"/>
    <col min="12554" max="12554" width="7.875" style="1" customWidth="1"/>
    <col min="12555" max="12555" width="29.5" style="1" customWidth="1"/>
    <col min="12556" max="12568" width="5" style="1" customWidth="1"/>
    <col min="12569" max="12800" width="11" style="1"/>
    <col min="12801" max="12801" width="15.75" style="1" customWidth="1"/>
    <col min="12802" max="12802" width="9.125" style="1" customWidth="1"/>
    <col min="12803" max="12803" width="9" style="1" customWidth="1"/>
    <col min="12804" max="12804" width="7.75" style="1" customWidth="1"/>
    <col min="12805" max="12805" width="8.125" style="1" customWidth="1"/>
    <col min="12806" max="12806" width="13.75" style="1" customWidth="1"/>
    <col min="12807" max="12807" width="10.875" style="1" customWidth="1"/>
    <col min="12808" max="12808" width="9" style="1" customWidth="1"/>
    <col min="12809" max="12809" width="7.25" style="1" customWidth="1"/>
    <col min="12810" max="12810" width="7.875" style="1" customWidth="1"/>
    <col min="12811" max="12811" width="29.5" style="1" customWidth="1"/>
    <col min="12812" max="12824" width="5" style="1" customWidth="1"/>
    <col min="12825" max="13056" width="11" style="1"/>
    <col min="13057" max="13057" width="15.75" style="1" customWidth="1"/>
    <col min="13058" max="13058" width="9.125" style="1" customWidth="1"/>
    <col min="13059" max="13059" width="9" style="1" customWidth="1"/>
    <col min="13060" max="13060" width="7.75" style="1" customWidth="1"/>
    <col min="13061" max="13061" width="8.125" style="1" customWidth="1"/>
    <col min="13062" max="13062" width="13.75" style="1" customWidth="1"/>
    <col min="13063" max="13063" width="10.875" style="1" customWidth="1"/>
    <col min="13064" max="13064" width="9" style="1" customWidth="1"/>
    <col min="13065" max="13065" width="7.25" style="1" customWidth="1"/>
    <col min="13066" max="13066" width="7.875" style="1" customWidth="1"/>
    <col min="13067" max="13067" width="29.5" style="1" customWidth="1"/>
    <col min="13068" max="13080" width="5" style="1" customWidth="1"/>
    <col min="13081" max="13312" width="11" style="1"/>
    <col min="13313" max="13313" width="15.75" style="1" customWidth="1"/>
    <col min="13314" max="13314" width="9.125" style="1" customWidth="1"/>
    <col min="13315" max="13315" width="9" style="1" customWidth="1"/>
    <col min="13316" max="13316" width="7.75" style="1" customWidth="1"/>
    <col min="13317" max="13317" width="8.125" style="1" customWidth="1"/>
    <col min="13318" max="13318" width="13.75" style="1" customWidth="1"/>
    <col min="13319" max="13319" width="10.875" style="1" customWidth="1"/>
    <col min="13320" max="13320" width="9" style="1" customWidth="1"/>
    <col min="13321" max="13321" width="7.25" style="1" customWidth="1"/>
    <col min="13322" max="13322" width="7.875" style="1" customWidth="1"/>
    <col min="13323" max="13323" width="29.5" style="1" customWidth="1"/>
    <col min="13324" max="13336" width="5" style="1" customWidth="1"/>
    <col min="13337" max="13568" width="11" style="1"/>
    <col min="13569" max="13569" width="15.75" style="1" customWidth="1"/>
    <col min="13570" max="13570" width="9.125" style="1" customWidth="1"/>
    <col min="13571" max="13571" width="9" style="1" customWidth="1"/>
    <col min="13572" max="13572" width="7.75" style="1" customWidth="1"/>
    <col min="13573" max="13573" width="8.125" style="1" customWidth="1"/>
    <col min="13574" max="13574" width="13.75" style="1" customWidth="1"/>
    <col min="13575" max="13575" width="10.875" style="1" customWidth="1"/>
    <col min="13576" max="13576" width="9" style="1" customWidth="1"/>
    <col min="13577" max="13577" width="7.25" style="1" customWidth="1"/>
    <col min="13578" max="13578" width="7.875" style="1" customWidth="1"/>
    <col min="13579" max="13579" width="29.5" style="1" customWidth="1"/>
    <col min="13580" max="13592" width="5" style="1" customWidth="1"/>
    <col min="13593" max="13824" width="11" style="1"/>
    <col min="13825" max="13825" width="15.75" style="1" customWidth="1"/>
    <col min="13826" max="13826" width="9.125" style="1" customWidth="1"/>
    <col min="13827" max="13827" width="9" style="1" customWidth="1"/>
    <col min="13828" max="13828" width="7.75" style="1" customWidth="1"/>
    <col min="13829" max="13829" width="8.125" style="1" customWidth="1"/>
    <col min="13830" max="13830" width="13.75" style="1" customWidth="1"/>
    <col min="13831" max="13831" width="10.875" style="1" customWidth="1"/>
    <col min="13832" max="13832" width="9" style="1" customWidth="1"/>
    <col min="13833" max="13833" width="7.25" style="1" customWidth="1"/>
    <col min="13834" max="13834" width="7.875" style="1" customWidth="1"/>
    <col min="13835" max="13835" width="29.5" style="1" customWidth="1"/>
    <col min="13836" max="13848" width="5" style="1" customWidth="1"/>
    <col min="13849" max="14080" width="11" style="1"/>
    <col min="14081" max="14081" width="15.75" style="1" customWidth="1"/>
    <col min="14082" max="14082" width="9.125" style="1" customWidth="1"/>
    <col min="14083" max="14083" width="9" style="1" customWidth="1"/>
    <col min="14084" max="14084" width="7.75" style="1" customWidth="1"/>
    <col min="14085" max="14085" width="8.125" style="1" customWidth="1"/>
    <col min="14086" max="14086" width="13.75" style="1" customWidth="1"/>
    <col min="14087" max="14087" width="10.875" style="1" customWidth="1"/>
    <col min="14088" max="14088" width="9" style="1" customWidth="1"/>
    <col min="14089" max="14089" width="7.25" style="1" customWidth="1"/>
    <col min="14090" max="14090" width="7.875" style="1" customWidth="1"/>
    <col min="14091" max="14091" width="29.5" style="1" customWidth="1"/>
    <col min="14092" max="14104" width="5" style="1" customWidth="1"/>
    <col min="14105" max="14336" width="11" style="1"/>
    <col min="14337" max="14337" width="15.75" style="1" customWidth="1"/>
    <col min="14338" max="14338" width="9.125" style="1" customWidth="1"/>
    <col min="14339" max="14339" width="9" style="1" customWidth="1"/>
    <col min="14340" max="14340" width="7.75" style="1" customWidth="1"/>
    <col min="14341" max="14341" width="8.125" style="1" customWidth="1"/>
    <col min="14342" max="14342" width="13.75" style="1" customWidth="1"/>
    <col min="14343" max="14343" width="10.875" style="1" customWidth="1"/>
    <col min="14344" max="14344" width="9" style="1" customWidth="1"/>
    <col min="14345" max="14345" width="7.25" style="1" customWidth="1"/>
    <col min="14346" max="14346" width="7.875" style="1" customWidth="1"/>
    <col min="14347" max="14347" width="29.5" style="1" customWidth="1"/>
    <col min="14348" max="14360" width="5" style="1" customWidth="1"/>
    <col min="14361" max="14592" width="11" style="1"/>
    <col min="14593" max="14593" width="15.75" style="1" customWidth="1"/>
    <col min="14594" max="14594" width="9.125" style="1" customWidth="1"/>
    <col min="14595" max="14595" width="9" style="1" customWidth="1"/>
    <col min="14596" max="14596" width="7.75" style="1" customWidth="1"/>
    <col min="14597" max="14597" width="8.125" style="1" customWidth="1"/>
    <col min="14598" max="14598" width="13.75" style="1" customWidth="1"/>
    <col min="14599" max="14599" width="10.875" style="1" customWidth="1"/>
    <col min="14600" max="14600" width="9" style="1" customWidth="1"/>
    <col min="14601" max="14601" width="7.25" style="1" customWidth="1"/>
    <col min="14602" max="14602" width="7.875" style="1" customWidth="1"/>
    <col min="14603" max="14603" width="29.5" style="1" customWidth="1"/>
    <col min="14604" max="14616" width="5" style="1" customWidth="1"/>
    <col min="14617" max="14848" width="11" style="1"/>
    <col min="14849" max="14849" width="15.75" style="1" customWidth="1"/>
    <col min="14850" max="14850" width="9.125" style="1" customWidth="1"/>
    <col min="14851" max="14851" width="9" style="1" customWidth="1"/>
    <col min="14852" max="14852" width="7.75" style="1" customWidth="1"/>
    <col min="14853" max="14853" width="8.125" style="1" customWidth="1"/>
    <col min="14854" max="14854" width="13.75" style="1" customWidth="1"/>
    <col min="14855" max="14855" width="10.875" style="1" customWidth="1"/>
    <col min="14856" max="14856" width="9" style="1" customWidth="1"/>
    <col min="14857" max="14857" width="7.25" style="1" customWidth="1"/>
    <col min="14858" max="14858" width="7.875" style="1" customWidth="1"/>
    <col min="14859" max="14859" width="29.5" style="1" customWidth="1"/>
    <col min="14860" max="14872" width="5" style="1" customWidth="1"/>
    <col min="14873" max="15104" width="11" style="1"/>
    <col min="15105" max="15105" width="15.75" style="1" customWidth="1"/>
    <col min="15106" max="15106" width="9.125" style="1" customWidth="1"/>
    <col min="15107" max="15107" width="9" style="1" customWidth="1"/>
    <col min="15108" max="15108" width="7.75" style="1" customWidth="1"/>
    <col min="15109" max="15109" width="8.125" style="1" customWidth="1"/>
    <col min="15110" max="15110" width="13.75" style="1" customWidth="1"/>
    <col min="15111" max="15111" width="10.875" style="1" customWidth="1"/>
    <col min="15112" max="15112" width="9" style="1" customWidth="1"/>
    <col min="15113" max="15113" width="7.25" style="1" customWidth="1"/>
    <col min="15114" max="15114" width="7.875" style="1" customWidth="1"/>
    <col min="15115" max="15115" width="29.5" style="1" customWidth="1"/>
    <col min="15116" max="15128" width="5" style="1" customWidth="1"/>
    <col min="15129" max="15360" width="11" style="1"/>
    <col min="15361" max="15361" width="15.75" style="1" customWidth="1"/>
    <col min="15362" max="15362" width="9.125" style="1" customWidth="1"/>
    <col min="15363" max="15363" width="9" style="1" customWidth="1"/>
    <col min="15364" max="15364" width="7.75" style="1" customWidth="1"/>
    <col min="15365" max="15365" width="8.125" style="1" customWidth="1"/>
    <col min="15366" max="15366" width="13.75" style="1" customWidth="1"/>
    <col min="15367" max="15367" width="10.875" style="1" customWidth="1"/>
    <col min="15368" max="15368" width="9" style="1" customWidth="1"/>
    <col min="15369" max="15369" width="7.25" style="1" customWidth="1"/>
    <col min="15370" max="15370" width="7.875" style="1" customWidth="1"/>
    <col min="15371" max="15371" width="29.5" style="1" customWidth="1"/>
    <col min="15372" max="15384" width="5" style="1" customWidth="1"/>
    <col min="15385" max="15616" width="11" style="1"/>
    <col min="15617" max="15617" width="15.75" style="1" customWidth="1"/>
    <col min="15618" max="15618" width="9.125" style="1" customWidth="1"/>
    <col min="15619" max="15619" width="9" style="1" customWidth="1"/>
    <col min="15620" max="15620" width="7.75" style="1" customWidth="1"/>
    <col min="15621" max="15621" width="8.125" style="1" customWidth="1"/>
    <col min="15622" max="15622" width="13.75" style="1" customWidth="1"/>
    <col min="15623" max="15623" width="10.875" style="1" customWidth="1"/>
    <col min="15624" max="15624" width="9" style="1" customWidth="1"/>
    <col min="15625" max="15625" width="7.25" style="1" customWidth="1"/>
    <col min="15626" max="15626" width="7.875" style="1" customWidth="1"/>
    <col min="15627" max="15627" width="29.5" style="1" customWidth="1"/>
    <col min="15628" max="15640" width="5" style="1" customWidth="1"/>
    <col min="15641" max="15872" width="11" style="1"/>
    <col min="15873" max="15873" width="15.75" style="1" customWidth="1"/>
    <col min="15874" max="15874" width="9.125" style="1" customWidth="1"/>
    <col min="15875" max="15875" width="9" style="1" customWidth="1"/>
    <col min="15876" max="15876" width="7.75" style="1" customWidth="1"/>
    <col min="15877" max="15877" width="8.125" style="1" customWidth="1"/>
    <col min="15878" max="15878" width="13.75" style="1" customWidth="1"/>
    <col min="15879" max="15879" width="10.875" style="1" customWidth="1"/>
    <col min="15880" max="15880" width="9" style="1" customWidth="1"/>
    <col min="15881" max="15881" width="7.25" style="1" customWidth="1"/>
    <col min="15882" max="15882" width="7.875" style="1" customWidth="1"/>
    <col min="15883" max="15883" width="29.5" style="1" customWidth="1"/>
    <col min="15884" max="15896" width="5" style="1" customWidth="1"/>
    <col min="15897" max="16128" width="11" style="1"/>
    <col min="16129" max="16129" width="15.75" style="1" customWidth="1"/>
    <col min="16130" max="16130" width="9.125" style="1" customWidth="1"/>
    <col min="16131" max="16131" width="9" style="1" customWidth="1"/>
    <col min="16132" max="16132" width="7.75" style="1" customWidth="1"/>
    <col min="16133" max="16133" width="8.125" style="1" customWidth="1"/>
    <col min="16134" max="16134" width="13.75" style="1" customWidth="1"/>
    <col min="16135" max="16135" width="10.875" style="1" customWidth="1"/>
    <col min="16136" max="16136" width="9" style="1" customWidth="1"/>
    <col min="16137" max="16137" width="7.25" style="1" customWidth="1"/>
    <col min="16138" max="16138" width="7.875" style="1" customWidth="1"/>
    <col min="16139" max="16139" width="29.5" style="1" customWidth="1"/>
    <col min="16140" max="16152" width="5" style="1" customWidth="1"/>
    <col min="16153" max="16384" width="11" style="1"/>
  </cols>
  <sheetData>
    <row r="1" spans="1:42" ht="13.5" customHeight="1" x14ac:dyDescent="0.2">
      <c r="A1" s="206" t="s">
        <v>114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42" ht="13.5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7" t="s">
        <v>113</v>
      </c>
    </row>
    <row r="3" spans="1:42" ht="21" customHeight="1" x14ac:dyDescent="0.2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5" t="s">
        <v>112</v>
      </c>
      <c r="L3" s="2" t="s">
        <v>89</v>
      </c>
      <c r="M3" s="2" t="s">
        <v>93</v>
      </c>
      <c r="N3" s="2" t="s">
        <v>87</v>
      </c>
    </row>
    <row r="4" spans="1:42" ht="18" customHeight="1" thickBot="1" x14ac:dyDescent="0.25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3" t="s">
        <v>111</v>
      </c>
      <c r="L4" s="2" t="s">
        <v>110</v>
      </c>
      <c r="M4" s="2" t="s">
        <v>109</v>
      </c>
      <c r="N4" s="2" t="s">
        <v>108</v>
      </c>
    </row>
    <row r="5" spans="1:42" ht="6" hidden="1" customHeight="1" thickBot="1" x14ac:dyDescent="0.25"/>
    <row r="6" spans="1:42" ht="25.5" customHeight="1" thickBot="1" x14ac:dyDescent="0.25">
      <c r="A6" s="202" t="s">
        <v>107</v>
      </c>
      <c r="B6" s="201"/>
      <c r="C6" s="201"/>
      <c r="D6" s="201"/>
      <c r="E6" s="200"/>
      <c r="F6" s="202" t="s">
        <v>106</v>
      </c>
      <c r="G6" s="201"/>
      <c r="H6" s="201"/>
      <c r="I6" s="201"/>
      <c r="J6" s="200"/>
      <c r="K6" s="199" t="s">
        <v>105</v>
      </c>
    </row>
    <row r="7" spans="1:42" ht="3" customHeight="1" x14ac:dyDescent="0.2"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8"/>
      <c r="M7" s="197"/>
      <c r="N7" s="197"/>
    </row>
    <row r="8" spans="1:42" ht="15.75" customHeight="1" thickBot="1" x14ac:dyDescent="0.25">
      <c r="A8" s="196" t="s">
        <v>104</v>
      </c>
      <c r="B8" s="195" t="str">
        <f>[1]Solicitud!H6</f>
        <v>00 h 00</v>
      </c>
      <c r="C8" s="195"/>
      <c r="D8" s="195"/>
      <c r="E8" s="195"/>
      <c r="F8" s="190" t="s">
        <v>103</v>
      </c>
      <c r="G8" s="195"/>
      <c r="H8" s="195"/>
      <c r="I8" s="195"/>
      <c r="J8" s="194"/>
      <c r="AG8" s="193"/>
      <c r="AP8" s="192"/>
    </row>
    <row r="9" spans="1:42" ht="36.75" thickBot="1" x14ac:dyDescent="0.25">
      <c r="A9" s="191" t="s">
        <v>61</v>
      </c>
      <c r="B9" s="191" t="s">
        <v>102</v>
      </c>
      <c r="C9" s="191" t="s">
        <v>101</v>
      </c>
      <c r="D9" s="191" t="s">
        <v>100</v>
      </c>
      <c r="E9" s="191" t="s">
        <v>99</v>
      </c>
      <c r="F9" s="191" t="s">
        <v>98</v>
      </c>
      <c r="G9" s="191" t="s">
        <v>97</v>
      </c>
      <c r="H9" s="191" t="s">
        <v>96</v>
      </c>
      <c r="I9" s="191" t="s">
        <v>95</v>
      </c>
      <c r="J9" s="191" t="s">
        <v>94</v>
      </c>
      <c r="K9" s="189"/>
      <c r="L9" s="189"/>
      <c r="M9" s="190"/>
      <c r="N9" s="189"/>
    </row>
    <row r="10" spans="1:42" s="153" customFormat="1" ht="22.5" customHeight="1" x14ac:dyDescent="0.2">
      <c r="A10" s="188" t="str">
        <f>'[1]Tarifas a particulares'!B2</f>
        <v>Acidez</v>
      </c>
      <c r="B10" s="184"/>
      <c r="C10" s="187"/>
      <c r="D10" s="184" t="s">
        <v>83</v>
      </c>
      <c r="E10" s="184"/>
      <c r="F10" s="186"/>
      <c r="G10" s="185" t="str">
        <f>IF(NOT(ISNUMBER(F10))," ",(F10*0.02*50000)/50)</f>
        <v xml:space="preserve"> </v>
      </c>
      <c r="H10" s="184"/>
      <c r="I10" s="184"/>
      <c r="J10" s="183"/>
      <c r="L10" s="154"/>
      <c r="O10" s="3"/>
      <c r="V10" s="3"/>
      <c r="AF10" s="3"/>
    </row>
    <row r="11" spans="1:42" s="153" customFormat="1" ht="22.5" customHeight="1" x14ac:dyDescent="0.2">
      <c r="A11" s="167" t="str">
        <f>'[1]Tarifas a particulares'!B3</f>
        <v>Ácido Cianúrico</v>
      </c>
      <c r="B11" s="64"/>
      <c r="C11" s="166"/>
      <c r="D11" s="64" t="s">
        <v>83</v>
      </c>
      <c r="E11" s="64"/>
      <c r="F11" s="64"/>
      <c r="G11" s="64"/>
      <c r="H11" s="64"/>
      <c r="I11" s="64"/>
      <c r="J11" s="164"/>
      <c r="L11" s="154"/>
      <c r="O11" s="3"/>
      <c r="V11" s="3"/>
      <c r="AF11" s="3"/>
    </row>
    <row r="12" spans="1:42" s="153" customFormat="1" ht="22.5" customHeight="1" x14ac:dyDescent="0.2">
      <c r="A12" s="167" t="str">
        <f>'[1]Tarifas a particulares'!B4</f>
        <v>Alcalinidad pH 8,3</v>
      </c>
      <c r="B12" s="64"/>
      <c r="C12" s="166"/>
      <c r="D12" s="64" t="s">
        <v>83</v>
      </c>
      <c r="E12" s="64" t="s">
        <v>90</v>
      </c>
      <c r="F12" s="176"/>
      <c r="G12" s="182" t="str">
        <f>IF(NOT(ISNUMBER(F12))," ",(F12*0.02*50000)/50)</f>
        <v xml:space="preserve"> </v>
      </c>
      <c r="H12" s="64"/>
      <c r="I12" s="64"/>
      <c r="J12" s="164"/>
      <c r="L12" s="154"/>
      <c r="O12" s="3"/>
      <c r="V12" s="3"/>
      <c r="AF12" s="3"/>
    </row>
    <row r="13" spans="1:42" s="153" customFormat="1" ht="22.5" customHeight="1" x14ac:dyDescent="0.2">
      <c r="A13" s="167" t="str">
        <f>'[1]Tarifas a particulares'!B5</f>
        <v>Alcalinidad Total</v>
      </c>
      <c r="B13" s="64"/>
      <c r="C13" s="166"/>
      <c r="D13" s="64" t="s">
        <v>83</v>
      </c>
      <c r="E13" s="64" t="s">
        <v>90</v>
      </c>
      <c r="F13" s="176"/>
      <c r="G13" s="165" t="str">
        <f>IF(NOT(ISNUMBER(F13))," ",((F13+F12)*0.02*50000)/50)</f>
        <v xml:space="preserve"> </v>
      </c>
      <c r="H13" s="64"/>
      <c r="I13" s="64"/>
      <c r="J13" s="164"/>
      <c r="L13" s="154"/>
      <c r="O13" s="3"/>
      <c r="V13" s="3"/>
      <c r="AF13" s="3"/>
    </row>
    <row r="14" spans="1:42" s="153" customFormat="1" ht="22.5" customHeight="1" x14ac:dyDescent="0.2">
      <c r="A14" s="167" t="str">
        <f>'[1]Tarifas a particulares'!B6</f>
        <v>Aluminio</v>
      </c>
      <c r="B14" s="64"/>
      <c r="C14" s="166"/>
      <c r="D14" s="64" t="s">
        <v>83</v>
      </c>
      <c r="E14" s="64" t="s">
        <v>92</v>
      </c>
      <c r="F14" s="64"/>
      <c r="G14" s="181"/>
      <c r="H14" s="64"/>
      <c r="I14" s="64"/>
      <c r="J14" s="164"/>
      <c r="L14" s="154"/>
      <c r="O14" s="3"/>
      <c r="V14" s="3"/>
      <c r="AF14" s="3"/>
    </row>
    <row r="15" spans="1:42" s="153" customFormat="1" ht="22.5" customHeight="1" x14ac:dyDescent="0.2">
      <c r="A15" s="167" t="str">
        <f>'[1]Tarifas a particulares'!B7</f>
        <v>Amonio</v>
      </c>
      <c r="B15" s="64"/>
      <c r="C15" s="166"/>
      <c r="D15" s="64" t="s">
        <v>83</v>
      </c>
      <c r="E15" s="64"/>
      <c r="F15" s="64"/>
      <c r="G15" s="64"/>
      <c r="H15" s="64"/>
      <c r="I15" s="64"/>
      <c r="J15" s="164"/>
      <c r="L15" s="154"/>
      <c r="O15" s="3"/>
      <c r="V15" s="3"/>
      <c r="AF15" s="3"/>
    </row>
    <row r="16" spans="1:42" s="153" customFormat="1" ht="22.5" customHeight="1" x14ac:dyDescent="0.2">
      <c r="A16" s="167" t="str">
        <f>'[1]Tarifas a particulares'!B8</f>
        <v>Antimonio</v>
      </c>
      <c r="B16" s="64"/>
      <c r="C16" s="166"/>
      <c r="D16" s="64" t="s">
        <v>83</v>
      </c>
      <c r="E16" s="64"/>
      <c r="F16" s="64"/>
      <c r="G16" s="64"/>
      <c r="H16" s="64"/>
      <c r="I16" s="64"/>
      <c r="J16" s="164"/>
      <c r="L16" s="154"/>
      <c r="O16" s="3"/>
      <c r="V16" s="3"/>
      <c r="AF16" s="3"/>
    </row>
    <row r="17" spans="1:32" s="153" customFormat="1" ht="22.5" customHeight="1" x14ac:dyDescent="0.2">
      <c r="A17" s="167" t="str">
        <f>'[1]Tarifas a particulares'!B9</f>
        <v>Arsénico</v>
      </c>
      <c r="B17" s="64"/>
      <c r="C17" s="166"/>
      <c r="D17" s="64" t="s">
        <v>83</v>
      </c>
      <c r="E17" s="64"/>
      <c r="F17" s="64"/>
      <c r="G17" s="64"/>
      <c r="H17" s="64"/>
      <c r="I17" s="64"/>
      <c r="J17" s="164"/>
      <c r="L17" s="154"/>
      <c r="O17" s="3"/>
      <c r="V17" s="3"/>
      <c r="AF17" s="3"/>
    </row>
    <row r="18" spans="1:32" s="153" customFormat="1" ht="22.5" customHeight="1" x14ac:dyDescent="0.2">
      <c r="A18" s="167" t="str">
        <f>'[1]Tarifas a particulares'!B10</f>
        <v>Bario</v>
      </c>
      <c r="B18" s="64"/>
      <c r="C18" s="166"/>
      <c r="D18" s="64" t="s">
        <v>83</v>
      </c>
      <c r="E18" s="64"/>
      <c r="F18" s="64"/>
      <c r="G18" s="64"/>
      <c r="H18" s="64"/>
      <c r="I18" s="64"/>
      <c r="J18" s="164"/>
      <c r="L18" s="154"/>
      <c r="O18" s="3"/>
      <c r="V18" s="3"/>
      <c r="AF18" s="3"/>
    </row>
    <row r="19" spans="1:32" s="153" customFormat="1" ht="22.5" customHeight="1" x14ac:dyDescent="0.2">
      <c r="A19" s="167" t="str">
        <f>'[1]Tarifas a particulares'!B11</f>
        <v>Berilio</v>
      </c>
      <c r="B19" s="64"/>
      <c r="C19" s="166"/>
      <c r="D19" s="64" t="s">
        <v>83</v>
      </c>
      <c r="E19" s="64"/>
      <c r="F19" s="64"/>
      <c r="G19" s="64"/>
      <c r="H19" s="64"/>
      <c r="I19" s="64"/>
      <c r="J19" s="164"/>
      <c r="L19" s="154"/>
      <c r="O19" s="3"/>
      <c r="V19" s="3"/>
      <c r="AF19" s="3"/>
    </row>
    <row r="20" spans="1:32" s="153" customFormat="1" ht="22.5" customHeight="1" x14ac:dyDescent="0.2">
      <c r="A20" s="167" t="str">
        <f>'[1]Tarifas a particulares'!B12</f>
        <v>Bicarbonatos</v>
      </c>
      <c r="B20" s="64"/>
      <c r="C20" s="166"/>
      <c r="D20" s="64" t="s">
        <v>83</v>
      </c>
      <c r="E20" s="64"/>
      <c r="F20" s="64"/>
      <c r="G20" s="168" t="e">
        <f>IF(G12=0,G13,IF(G12&lt;(0.5*G13),G13-(2*G12),IF(G12=(0.5*G13),0,IF(G12&gt;(0.5*G13),0,IF(G12=G13,0,"No cumple")))))</f>
        <v>#VALUE!</v>
      </c>
      <c r="H20" s="64"/>
      <c r="I20" s="64"/>
      <c r="J20" s="164"/>
      <c r="L20" s="154"/>
      <c r="O20" s="3"/>
      <c r="V20" s="3"/>
      <c r="AF20" s="3"/>
    </row>
    <row r="21" spans="1:32" s="153" customFormat="1" ht="22.5" customHeight="1" x14ac:dyDescent="0.2">
      <c r="A21" s="167" t="str">
        <f>'[1]Tarifas a particulares'!B13</f>
        <v>Boro</v>
      </c>
      <c r="B21" s="64"/>
      <c r="C21" s="166"/>
      <c r="D21" s="64" t="s">
        <v>83</v>
      </c>
      <c r="E21" s="64"/>
      <c r="F21" s="64"/>
      <c r="G21" s="64"/>
      <c r="H21" s="64"/>
      <c r="I21" s="64"/>
      <c r="J21" s="164"/>
      <c r="L21" s="154"/>
      <c r="O21" s="3"/>
      <c r="V21" s="3"/>
      <c r="AF21" s="3"/>
    </row>
    <row r="22" spans="1:32" s="153" customFormat="1" ht="22.5" customHeight="1" x14ac:dyDescent="0.2">
      <c r="A22" s="167" t="str">
        <f>'[1]Tarifas a particulares'!B14</f>
        <v>Bromo Libre</v>
      </c>
      <c r="B22" s="64"/>
      <c r="C22" s="166"/>
      <c r="D22" s="64" t="s">
        <v>83</v>
      </c>
      <c r="E22" s="64"/>
      <c r="F22" s="64"/>
      <c r="G22" s="64"/>
      <c r="H22" s="64"/>
      <c r="I22" s="64"/>
      <c r="J22" s="164"/>
      <c r="L22" s="154"/>
      <c r="O22" s="3"/>
      <c r="V22" s="3"/>
      <c r="AF22" s="3"/>
    </row>
    <row r="23" spans="1:32" s="153" customFormat="1" ht="22.5" customHeight="1" x14ac:dyDescent="0.2">
      <c r="A23" s="167" t="str">
        <f>'[1]Tarifas a particulares'!B15</f>
        <v>Bromo Total</v>
      </c>
      <c r="B23" s="64"/>
      <c r="C23" s="166"/>
      <c r="D23" s="64" t="s">
        <v>83</v>
      </c>
      <c r="E23" s="64"/>
      <c r="F23" s="64"/>
      <c r="G23" s="64"/>
      <c r="H23" s="64"/>
      <c r="I23" s="64"/>
      <c r="J23" s="164"/>
      <c r="L23" s="154"/>
      <c r="O23" s="3"/>
      <c r="V23" s="3"/>
      <c r="AF23" s="3"/>
    </row>
    <row r="24" spans="1:32" s="153" customFormat="1" ht="22.5" customHeight="1" x14ac:dyDescent="0.2">
      <c r="A24" s="170" t="str">
        <f>'[1]Tarifas a particulares'!B16</f>
        <v>BTEX (Benceno, Tolueno, Etilbenceno y Xileno)</v>
      </c>
      <c r="B24" s="64"/>
      <c r="C24" s="166"/>
      <c r="D24" s="64" t="s">
        <v>83</v>
      </c>
      <c r="E24" s="64"/>
      <c r="F24" s="64"/>
      <c r="G24" s="64"/>
      <c r="H24" s="64"/>
      <c r="I24" s="64"/>
      <c r="J24" s="164"/>
      <c r="L24" s="154"/>
      <c r="O24" s="3"/>
      <c r="V24" s="3"/>
      <c r="AF24" s="3"/>
    </row>
    <row r="25" spans="1:32" s="153" customFormat="1" ht="22.5" customHeight="1" x14ac:dyDescent="0.2">
      <c r="A25" s="167" t="str">
        <f>'[1]Tarifas a particulares'!B17</f>
        <v>Cadmio</v>
      </c>
      <c r="B25" s="64"/>
      <c r="C25" s="166"/>
      <c r="D25" s="64" t="s">
        <v>83</v>
      </c>
      <c r="E25" s="64"/>
      <c r="F25" s="64"/>
      <c r="G25" s="64"/>
      <c r="H25" s="64"/>
      <c r="I25" s="64"/>
      <c r="J25" s="164"/>
      <c r="L25" s="154"/>
      <c r="O25" s="3"/>
      <c r="V25" s="3"/>
      <c r="AF25" s="3"/>
    </row>
    <row r="26" spans="1:32" s="153" customFormat="1" ht="22.5" customHeight="1" x14ac:dyDescent="0.2">
      <c r="A26" s="167" t="str">
        <f>'[1]Tarifas a particulares'!B18</f>
        <v>Calcio</v>
      </c>
      <c r="B26" s="64"/>
      <c r="C26" s="166"/>
      <c r="D26" s="64" t="s">
        <v>83</v>
      </c>
      <c r="E26" s="64" t="s">
        <v>90</v>
      </c>
      <c r="F26" s="176"/>
      <c r="G26" s="165" t="str">
        <f>IF(NOT(ISNUMBER(F26))," ",(F26*0.02*20.04*1000)/50)</f>
        <v xml:space="preserve"> </v>
      </c>
      <c r="H26" s="64"/>
      <c r="I26" s="64"/>
      <c r="J26" s="164"/>
      <c r="L26" s="154"/>
      <c r="O26" s="3"/>
      <c r="V26" s="3"/>
      <c r="AF26" s="3"/>
    </row>
    <row r="27" spans="1:32" s="153" customFormat="1" ht="22.5" customHeight="1" x14ac:dyDescent="0.2">
      <c r="A27" s="167" t="str">
        <f>'[1]Tarifas a particulares'!B19</f>
        <v>Carbonatos</v>
      </c>
      <c r="B27" s="64"/>
      <c r="C27" s="166"/>
      <c r="D27" s="64" t="s">
        <v>83</v>
      </c>
      <c r="E27" s="64"/>
      <c r="F27" s="64"/>
      <c r="G27" s="168" t="e">
        <f>IF($G$12=0,0,IF($G$12&lt;(0.5*G13),2*G12,IF($G$12=(0.5*G13),2*G12,IF($G$12&gt;(0.5*G13),2*(G13-G12),IF(G12=G13,G13,"No cumple")))))</f>
        <v>#VALUE!</v>
      </c>
      <c r="H27" s="64"/>
      <c r="I27" s="64"/>
      <c r="J27" s="164"/>
      <c r="L27" s="154"/>
      <c r="O27" s="3"/>
      <c r="V27" s="3"/>
      <c r="AF27" s="3"/>
    </row>
    <row r="28" spans="1:32" s="153" customFormat="1" ht="22.5" customHeight="1" x14ac:dyDescent="0.2">
      <c r="A28" s="167" t="str">
        <f>'[1]Tarifas a particulares'!B20</f>
        <v>Carbono Orgánico Total</v>
      </c>
      <c r="B28" s="64"/>
      <c r="C28" s="166"/>
      <c r="D28" s="64" t="s">
        <v>83</v>
      </c>
      <c r="E28" s="64"/>
      <c r="F28" s="64"/>
      <c r="G28" s="64"/>
      <c r="H28" s="64"/>
      <c r="I28" s="64"/>
      <c r="J28" s="164"/>
      <c r="L28" s="154"/>
      <c r="O28" s="3"/>
      <c r="V28" s="3"/>
      <c r="AF28" s="3"/>
    </row>
    <row r="29" spans="1:32" s="153" customFormat="1" ht="22.5" customHeight="1" x14ac:dyDescent="0.2">
      <c r="A29" s="167" t="str">
        <f>'[1]Tarifas a particulares'!B21</f>
        <v>Cianuro</v>
      </c>
      <c r="B29" s="64"/>
      <c r="C29" s="166"/>
      <c r="D29" s="64" t="s">
        <v>83</v>
      </c>
      <c r="E29" s="64"/>
      <c r="F29" s="64"/>
      <c r="G29" s="64"/>
      <c r="H29" s="64"/>
      <c r="I29" s="64"/>
      <c r="J29" s="164"/>
      <c r="L29" s="154"/>
      <c r="O29" s="3"/>
      <c r="V29" s="3"/>
      <c r="AF29" s="3"/>
    </row>
    <row r="30" spans="1:32" s="153" customFormat="1" ht="22.5" customHeight="1" x14ac:dyDescent="0.2">
      <c r="A30" s="170" t="str">
        <f>'[1]Tarifas a particulares'!B22</f>
        <v>Cianuro Libre y Disociable</v>
      </c>
      <c r="B30" s="64"/>
      <c r="C30" s="166"/>
      <c r="D30" s="64" t="s">
        <v>83</v>
      </c>
      <c r="E30" s="64"/>
      <c r="F30" s="64"/>
      <c r="G30" s="64"/>
      <c r="H30" s="64"/>
      <c r="I30" s="64"/>
      <c r="J30" s="164"/>
      <c r="L30" s="154"/>
      <c r="O30" s="3"/>
      <c r="V30" s="3"/>
      <c r="AF30" s="3"/>
    </row>
    <row r="31" spans="1:32" s="153" customFormat="1" ht="22.5" customHeight="1" x14ac:dyDescent="0.2">
      <c r="A31" s="167" t="str">
        <f>'[1]Tarifas a particulares'!B23</f>
        <v>Cianuro total</v>
      </c>
      <c r="B31" s="64"/>
      <c r="C31" s="166"/>
      <c r="D31" s="64" t="s">
        <v>83</v>
      </c>
      <c r="E31" s="64"/>
      <c r="F31" s="64"/>
      <c r="G31" s="64"/>
      <c r="H31" s="64"/>
      <c r="I31" s="64"/>
      <c r="J31" s="164"/>
      <c r="L31" s="154"/>
      <c r="O31" s="3"/>
      <c r="V31" s="3"/>
      <c r="AF31" s="3"/>
    </row>
    <row r="32" spans="1:32" s="153" customFormat="1" ht="22.5" customHeight="1" x14ac:dyDescent="0.2">
      <c r="A32" s="167" t="str">
        <f>'[1]Tarifas a particulares'!B24</f>
        <v>Cinc</v>
      </c>
      <c r="B32" s="64"/>
      <c r="C32" s="166"/>
      <c r="D32" s="64" t="s">
        <v>83</v>
      </c>
      <c r="E32" s="64"/>
      <c r="F32" s="64"/>
      <c r="G32" s="64"/>
      <c r="H32" s="64"/>
      <c r="I32" s="64"/>
      <c r="J32" s="164"/>
      <c r="L32" s="154"/>
      <c r="O32" s="3"/>
      <c r="T32" s="154"/>
      <c r="V32" s="3"/>
      <c r="AF32" s="3"/>
    </row>
    <row r="33" spans="1:35" s="153" customFormat="1" ht="22.5" customHeight="1" x14ac:dyDescent="0.2">
      <c r="A33" s="167" t="str">
        <f>'[1]Tarifas a particulares'!B25</f>
        <v>Cloro Combinado</v>
      </c>
      <c r="B33" s="64"/>
      <c r="C33" s="166"/>
      <c r="D33" s="174"/>
      <c r="E33" s="64"/>
      <c r="F33" s="64"/>
      <c r="G33" s="64"/>
      <c r="H33" s="64"/>
      <c r="I33" s="64"/>
      <c r="J33" s="164"/>
      <c r="L33" s="154"/>
      <c r="O33" s="3"/>
      <c r="T33" s="154"/>
      <c r="V33" s="3"/>
      <c r="AF33" s="3"/>
    </row>
    <row r="34" spans="1:35" s="153" customFormat="1" ht="22.5" customHeight="1" x14ac:dyDescent="0.2">
      <c r="A34" s="167" t="str">
        <f>'[1]Tarifas a particulares'!B26</f>
        <v>Cloro Residual Libre</v>
      </c>
      <c r="B34" s="64"/>
      <c r="C34" s="166"/>
      <c r="D34" s="172"/>
      <c r="E34" s="64"/>
      <c r="F34" s="64"/>
      <c r="G34" s="64"/>
      <c r="H34" s="64"/>
      <c r="I34" s="64"/>
      <c r="J34" s="164"/>
      <c r="L34" s="154"/>
      <c r="O34" s="3"/>
      <c r="T34" s="154"/>
      <c r="V34" s="3"/>
      <c r="AF34" s="3"/>
    </row>
    <row r="35" spans="1:35" s="153" customFormat="1" ht="22.5" customHeight="1" x14ac:dyDescent="0.2">
      <c r="A35" s="167" t="str">
        <f>'[1]Tarifas a particulares'!B27</f>
        <v>Cloro Total</v>
      </c>
      <c r="B35" s="64"/>
      <c r="C35" s="166"/>
      <c r="D35" s="174"/>
      <c r="E35" s="64"/>
      <c r="F35" s="64"/>
      <c r="G35" s="64"/>
      <c r="H35" s="64"/>
      <c r="I35" s="64"/>
      <c r="J35" s="164"/>
      <c r="L35" s="154"/>
      <c r="O35" s="3"/>
      <c r="T35" s="154"/>
      <c r="V35" s="3"/>
      <c r="AF35" s="3"/>
    </row>
    <row r="36" spans="1:35" s="153" customFormat="1" ht="22.5" customHeight="1" x14ac:dyDescent="0.2">
      <c r="A36" s="167" t="str">
        <f>'[1]Tarifas a particulares'!B28</f>
        <v>Cloruros</v>
      </c>
      <c r="B36" s="64"/>
      <c r="C36" s="166"/>
      <c r="D36" s="64" t="s">
        <v>83</v>
      </c>
      <c r="E36" s="64" t="s">
        <v>90</v>
      </c>
      <c r="F36" s="176"/>
      <c r="G36" s="165" t="str">
        <f>IF(NOT(ISNUMBER(F36))," ",(F36*0.0141*35.45*1000)/50)</f>
        <v xml:space="preserve"> </v>
      </c>
      <c r="H36" s="64"/>
      <c r="I36" s="64"/>
      <c r="J36" s="164"/>
      <c r="L36" s="154"/>
      <c r="O36" s="3"/>
      <c r="T36" s="154"/>
      <c r="V36" s="3"/>
      <c r="AF36" s="3"/>
    </row>
    <row r="37" spans="1:35" s="153" customFormat="1" ht="22.5" customHeight="1" x14ac:dyDescent="0.2">
      <c r="A37" s="167" t="str">
        <f>'[1]Tarifas a particulares'!B29</f>
        <v>Cobalto</v>
      </c>
      <c r="B37" s="64"/>
      <c r="C37" s="166"/>
      <c r="D37" s="64" t="s">
        <v>83</v>
      </c>
      <c r="E37" s="64"/>
      <c r="F37" s="64"/>
      <c r="G37" s="64"/>
      <c r="H37" s="64"/>
      <c r="I37" s="64"/>
      <c r="J37" s="164"/>
      <c r="L37" s="154"/>
      <c r="O37" s="3"/>
      <c r="T37" s="154"/>
      <c r="V37" s="3"/>
      <c r="AF37" s="3"/>
      <c r="AH37" s="91"/>
      <c r="AI37" s="91"/>
    </row>
    <row r="38" spans="1:35" s="153" customFormat="1" ht="22.5" customHeight="1" x14ac:dyDescent="0.2">
      <c r="A38" s="167" t="str">
        <f>'[1]Tarifas a particulares'!B30</f>
        <v>Cobre</v>
      </c>
      <c r="B38" s="64"/>
      <c r="C38" s="166"/>
      <c r="D38" s="64" t="s">
        <v>83</v>
      </c>
      <c r="E38" s="64" t="s">
        <v>86</v>
      </c>
      <c r="F38" s="64"/>
      <c r="G38" s="64"/>
      <c r="H38" s="64"/>
      <c r="I38" s="64"/>
      <c r="J38" s="164"/>
      <c r="L38" s="154"/>
      <c r="O38" s="3"/>
      <c r="T38" s="154"/>
      <c r="V38" s="3"/>
      <c r="AF38" s="3"/>
      <c r="AH38" s="91"/>
      <c r="AI38" s="91"/>
    </row>
    <row r="39" spans="1:35" s="153" customFormat="1" ht="22.5" customHeight="1" x14ac:dyDescent="0.2">
      <c r="A39" s="167" t="str">
        <f>'[1]Tarifas a particulares'!B31</f>
        <v>Color</v>
      </c>
      <c r="B39" s="64"/>
      <c r="C39" s="166"/>
      <c r="D39" s="64" t="s">
        <v>83</v>
      </c>
      <c r="E39" s="64" t="s">
        <v>86</v>
      </c>
      <c r="F39" s="64"/>
      <c r="G39" s="64"/>
      <c r="H39" s="64"/>
      <c r="I39" s="64"/>
      <c r="J39" s="164"/>
      <c r="L39" s="154"/>
      <c r="O39" s="3"/>
      <c r="T39" s="154"/>
      <c r="V39" s="3"/>
      <c r="AF39" s="3"/>
      <c r="AH39" s="91"/>
      <c r="AI39" s="91"/>
    </row>
    <row r="40" spans="1:35" s="153" customFormat="1" ht="22.5" customHeight="1" x14ac:dyDescent="0.2">
      <c r="A40" s="167" t="str">
        <f>'[1]Tarifas a particulares'!B32</f>
        <v>Color Aparente</v>
      </c>
      <c r="B40" s="64"/>
      <c r="C40" s="166"/>
      <c r="D40" s="64" t="s">
        <v>83</v>
      </c>
      <c r="E40" s="64" t="s">
        <v>86</v>
      </c>
      <c r="F40" s="64"/>
      <c r="G40" s="64"/>
      <c r="H40" s="64"/>
      <c r="I40" s="64"/>
      <c r="J40" s="164"/>
      <c r="L40" s="154"/>
      <c r="O40" s="3"/>
      <c r="T40" s="154"/>
      <c r="V40" s="3"/>
      <c r="AF40" s="3"/>
      <c r="AH40" s="91"/>
      <c r="AI40" s="91"/>
    </row>
    <row r="41" spans="1:35" s="153" customFormat="1" ht="22.5" customHeight="1" x14ac:dyDescent="0.2">
      <c r="A41" s="167" t="str">
        <f>'[1]Tarifas a particulares'!B33</f>
        <v>Color Real</v>
      </c>
      <c r="B41" s="64"/>
      <c r="C41" s="166"/>
      <c r="D41" s="64" t="s">
        <v>83</v>
      </c>
      <c r="E41" s="64" t="s">
        <v>86</v>
      </c>
      <c r="F41" s="64"/>
      <c r="G41" s="64"/>
      <c r="H41" s="64"/>
      <c r="I41" s="64"/>
      <c r="J41" s="164"/>
      <c r="L41" s="154"/>
      <c r="O41" s="3"/>
      <c r="T41" s="154"/>
      <c r="V41" s="3"/>
      <c r="AF41" s="3"/>
      <c r="AH41" s="91"/>
      <c r="AI41" s="91"/>
    </row>
    <row r="42" spans="1:35" s="153" customFormat="1" ht="22.5" customHeight="1" x14ac:dyDescent="0.2">
      <c r="A42" s="180" t="str">
        <f>'[1]Tarifas a particulares'!B34</f>
        <v>Color real (absorbancia a λ 436 nm, 525 nm y 620 nm)</v>
      </c>
      <c r="B42" s="64"/>
      <c r="C42" s="166"/>
      <c r="D42" s="64" t="s">
        <v>83</v>
      </c>
      <c r="E42" s="64"/>
      <c r="F42" s="64"/>
      <c r="G42" s="64"/>
      <c r="H42" s="64"/>
      <c r="I42" s="64"/>
      <c r="J42" s="164"/>
      <c r="L42" s="154"/>
      <c r="O42" s="3"/>
      <c r="T42" s="154"/>
      <c r="V42" s="3"/>
      <c r="AF42" s="3"/>
      <c r="AH42" s="91"/>
      <c r="AI42" s="91"/>
    </row>
    <row r="43" spans="1:35" s="153" customFormat="1" ht="22.5" customHeight="1" x14ac:dyDescent="0.2">
      <c r="A43" s="167" t="str">
        <f>'[1]Tarifas a particulares'!B35</f>
        <v>Color Visual</v>
      </c>
      <c r="B43" s="64"/>
      <c r="C43" s="166"/>
      <c r="D43" s="64" t="s">
        <v>83</v>
      </c>
      <c r="E43" s="64"/>
      <c r="F43" s="64"/>
      <c r="G43" s="171" t="s">
        <v>89</v>
      </c>
      <c r="H43" s="64"/>
      <c r="I43" s="64"/>
      <c r="J43" s="164"/>
      <c r="L43" s="154"/>
      <c r="O43" s="3"/>
      <c r="T43" s="154"/>
      <c r="V43" s="3"/>
      <c r="AF43" s="3"/>
      <c r="AH43" s="91"/>
      <c r="AI43" s="91"/>
    </row>
    <row r="44" spans="1:35" s="153" customFormat="1" ht="22.5" customHeight="1" x14ac:dyDescent="0.2">
      <c r="A44" s="167" t="str">
        <f>'[1]Tarifas a particulares'!B36</f>
        <v>Compuestos Fenólicos</v>
      </c>
      <c r="B44" s="64"/>
      <c r="C44" s="166"/>
      <c r="D44" s="64" t="s">
        <v>83</v>
      </c>
      <c r="E44" s="64"/>
      <c r="F44" s="64"/>
      <c r="G44" s="64"/>
      <c r="H44" s="64"/>
      <c r="I44" s="64"/>
      <c r="J44" s="164"/>
      <c r="L44" s="154"/>
      <c r="O44" s="3"/>
      <c r="T44" s="154"/>
      <c r="V44" s="3"/>
      <c r="AF44" s="3"/>
      <c r="AH44" s="91"/>
      <c r="AI44" s="91"/>
    </row>
    <row r="45" spans="1:35" s="153" customFormat="1" ht="22.5" customHeight="1" x14ac:dyDescent="0.2">
      <c r="A45" s="170" t="str">
        <f>'[1]Tarifas a particulares'!B37</f>
        <v>Compuestos orgánicos Halogenados Adsorbibles (AOX)</v>
      </c>
      <c r="B45" s="64"/>
      <c r="C45" s="166"/>
      <c r="D45" s="64" t="s">
        <v>83</v>
      </c>
      <c r="E45" s="64"/>
      <c r="F45" s="64"/>
      <c r="G45" s="64"/>
      <c r="H45" s="64"/>
      <c r="I45" s="64"/>
      <c r="J45" s="164"/>
      <c r="L45" s="154"/>
      <c r="O45" s="3"/>
      <c r="T45" s="154"/>
      <c r="V45" s="3"/>
      <c r="AF45" s="3"/>
      <c r="AH45" s="91"/>
      <c r="AI45" s="91"/>
    </row>
    <row r="46" spans="1:35" s="153" customFormat="1" ht="22.5" customHeight="1" x14ac:dyDescent="0.2">
      <c r="A46" s="180" t="str">
        <f>'[1]Tarifas a particulares'!B38</f>
        <v>Compuestos semivolátiles fenólicos</v>
      </c>
      <c r="B46" s="64"/>
      <c r="C46" s="166"/>
      <c r="D46" s="64" t="s">
        <v>83</v>
      </c>
      <c r="E46" s="64"/>
      <c r="F46" s="64"/>
      <c r="G46" s="64"/>
      <c r="H46" s="64"/>
      <c r="I46" s="64"/>
      <c r="J46" s="164"/>
      <c r="L46" s="154"/>
      <c r="O46" s="3"/>
      <c r="S46" s="153">
        <v>2</v>
      </c>
      <c r="T46" s="154"/>
      <c r="V46" s="3"/>
      <c r="AF46" s="3"/>
      <c r="AH46" s="91"/>
      <c r="AI46" s="91"/>
    </row>
    <row r="47" spans="1:35" s="153" customFormat="1" ht="22.5" customHeight="1" x14ac:dyDescent="0.2">
      <c r="A47" s="170" t="s">
        <v>17</v>
      </c>
      <c r="B47" s="64"/>
      <c r="C47" s="166"/>
      <c r="D47" s="64" t="s">
        <v>83</v>
      </c>
      <c r="E47" s="64" t="s">
        <v>90</v>
      </c>
      <c r="F47" s="173"/>
      <c r="G47" s="64"/>
      <c r="H47" s="64"/>
      <c r="I47" s="64"/>
      <c r="J47" s="164"/>
      <c r="L47" s="154"/>
      <c r="O47" s="3"/>
      <c r="T47" s="154"/>
      <c r="V47" s="3"/>
      <c r="AF47" s="3"/>
      <c r="AH47" s="91"/>
      <c r="AI47" s="91"/>
    </row>
    <row r="48" spans="1:35" s="153" customFormat="1" ht="22.5" customHeight="1" x14ac:dyDescent="0.2">
      <c r="A48" s="167" t="str">
        <f>'[1]Tarifas a particulares'!B40</f>
        <v>Cromo</v>
      </c>
      <c r="B48" s="64"/>
      <c r="C48" s="166"/>
      <c r="D48" s="64" t="s">
        <v>83</v>
      </c>
      <c r="E48" s="64"/>
      <c r="F48" s="64"/>
      <c r="G48" s="64"/>
      <c r="H48" s="64"/>
      <c r="I48" s="64"/>
      <c r="J48" s="164"/>
      <c r="L48" s="154"/>
      <c r="O48" s="3"/>
      <c r="T48" s="154"/>
      <c r="V48" s="3"/>
      <c r="AF48" s="3"/>
      <c r="AH48" s="91"/>
      <c r="AI48" s="91"/>
    </row>
    <row r="49" spans="1:35" s="153" customFormat="1" ht="22.5" customHeight="1" x14ac:dyDescent="0.2">
      <c r="A49" s="170" t="str">
        <f>'[1]Tarifas a particulares'!B41</f>
        <v>Demanda Bioquímica de Oxígeno (DBO5)</v>
      </c>
      <c r="B49" s="64"/>
      <c r="C49" s="166"/>
      <c r="D49" s="174"/>
      <c r="E49" s="64"/>
      <c r="F49" s="64"/>
      <c r="G49" s="64"/>
      <c r="H49" s="64"/>
      <c r="I49" s="64"/>
      <c r="J49" s="164"/>
      <c r="L49" s="154"/>
      <c r="O49" s="3"/>
      <c r="T49" s="154"/>
      <c r="V49" s="3"/>
      <c r="AF49" s="3"/>
      <c r="AH49" s="91"/>
      <c r="AI49" s="91"/>
    </row>
    <row r="50" spans="1:35" s="153" customFormat="1" ht="22.5" customHeight="1" x14ac:dyDescent="0.2">
      <c r="A50" s="167" t="str">
        <f>'[1]Tarifas a particulares'!B42</f>
        <v>Demanda de Cloro</v>
      </c>
      <c r="B50" s="64"/>
      <c r="C50" s="166"/>
      <c r="D50" s="64" t="s">
        <v>83</v>
      </c>
      <c r="E50" s="64"/>
      <c r="F50" s="64"/>
      <c r="G50" s="64"/>
      <c r="H50" s="64"/>
      <c r="I50" s="64"/>
      <c r="J50" s="164"/>
      <c r="O50" s="3"/>
      <c r="T50" s="154"/>
      <c r="V50" s="3"/>
      <c r="AF50" s="3"/>
      <c r="AH50" s="91"/>
      <c r="AI50" s="91"/>
    </row>
    <row r="51" spans="1:35" s="153" customFormat="1" ht="22.5" customHeight="1" x14ac:dyDescent="0.2">
      <c r="A51" s="167" t="str">
        <f>'[1]Tarifas a particulares'!B43</f>
        <v>Demanda Química de Oxígeno (DQO)</v>
      </c>
      <c r="B51" s="64"/>
      <c r="C51" s="166"/>
      <c r="D51" s="174"/>
      <c r="E51" s="64"/>
      <c r="F51" s="64"/>
      <c r="G51" s="64"/>
      <c r="H51" s="64"/>
      <c r="I51" s="64"/>
      <c r="J51" s="164"/>
      <c r="O51" s="3"/>
      <c r="T51" s="154"/>
      <c r="V51" s="3"/>
      <c r="AF51" s="3"/>
      <c r="AH51" s="91"/>
      <c r="AI51" s="91"/>
    </row>
    <row r="52" spans="1:35" s="153" customFormat="1" ht="22.5" customHeight="1" x14ac:dyDescent="0.2">
      <c r="A52" s="170" t="str">
        <f>'[1]Tarifas a particulares'!B44</f>
        <v>Difenil Policlorados</v>
      </c>
      <c r="B52" s="64"/>
      <c r="C52" s="166"/>
      <c r="D52" s="64" t="s">
        <v>83</v>
      </c>
      <c r="E52" s="64"/>
      <c r="F52" s="64"/>
      <c r="G52" s="64"/>
      <c r="H52" s="64"/>
      <c r="I52" s="64"/>
      <c r="J52" s="164"/>
      <c r="O52" s="3"/>
      <c r="T52" s="154"/>
      <c r="V52" s="3"/>
      <c r="AF52" s="3"/>
      <c r="AH52" s="91"/>
      <c r="AI52" s="91"/>
    </row>
    <row r="53" spans="1:35" s="153" customFormat="1" ht="22.5" customHeight="1" x14ac:dyDescent="0.2">
      <c r="A53" s="170" t="str">
        <f>'[1]Tarifas a particulares'!B45</f>
        <v>Dióxido de Carbono Libre</v>
      </c>
      <c r="B53" s="64"/>
      <c r="C53" s="166"/>
      <c r="D53" s="64" t="s">
        <v>83</v>
      </c>
      <c r="E53" s="64"/>
      <c r="F53" s="64"/>
      <c r="G53" s="165" t="str">
        <f>IF(NOT(ISNUMBER(G13))," ",2*((G13-5*10^(G87-10))/(1+0.94*10^(G87-10)))*10^(6-G87))</f>
        <v xml:space="preserve"> </v>
      </c>
      <c r="H53" s="64"/>
      <c r="I53" s="64"/>
      <c r="J53" s="164"/>
      <c r="O53" s="3"/>
      <c r="T53" s="154"/>
      <c r="V53" s="3"/>
      <c r="AF53" s="3"/>
      <c r="AH53" s="91"/>
      <c r="AI53" s="91"/>
    </row>
    <row r="54" spans="1:35" s="153" customFormat="1" ht="22.5" customHeight="1" x14ac:dyDescent="0.2">
      <c r="A54" s="167" t="str">
        <f>'[1]Tarifas a particulares'!B46</f>
        <v>Dióxido de Carbono Total</v>
      </c>
      <c r="B54" s="64"/>
      <c r="C54" s="166"/>
      <c r="D54" s="64" t="s">
        <v>83</v>
      </c>
      <c r="E54" s="64"/>
      <c r="F54" s="64"/>
      <c r="G54" s="165" t="str">
        <f>IF(NOT(ISNUMBER(G53))," ",G53+0.44*(2*((G13-5*10^(G87-10))/(1+0.94*10^(G87-10)))+0.94*((G13-5*10^(G87-10))/(1+0.94*10^(G87-10)))*10^(G87-10)))</f>
        <v xml:space="preserve"> </v>
      </c>
      <c r="H54" s="64"/>
      <c r="I54" s="64"/>
      <c r="J54" s="164"/>
      <c r="O54" s="3"/>
      <c r="T54" s="154"/>
      <c r="V54" s="3"/>
      <c r="AF54" s="3"/>
      <c r="AH54" s="91"/>
      <c r="AI54" s="91"/>
    </row>
    <row r="55" spans="1:35" s="153" customFormat="1" ht="22.5" customHeight="1" x14ac:dyDescent="0.2">
      <c r="A55" s="170" t="str">
        <f>'[1]Tarifas a particulares'!B47</f>
        <v>Dureza Cálcica</v>
      </c>
      <c r="B55" s="64"/>
      <c r="C55" s="166"/>
      <c r="D55" s="64" t="s">
        <v>83</v>
      </c>
      <c r="E55" s="179" t="s">
        <v>90</v>
      </c>
      <c r="F55" s="176"/>
      <c r="G55" s="165" t="str">
        <f>IF(NOT(ISNUMBER(F55))," ",((F55)*0.02*50000)/50)</f>
        <v xml:space="preserve"> </v>
      </c>
      <c r="H55" s="177"/>
      <c r="I55" s="64"/>
      <c r="J55" s="164"/>
      <c r="L55" s="154"/>
      <c r="O55" s="3"/>
      <c r="T55" s="154"/>
      <c r="V55" s="3"/>
      <c r="AF55" s="3"/>
      <c r="AH55" s="91"/>
      <c r="AI55" s="91"/>
    </row>
    <row r="56" spans="1:35" s="153" customFormat="1" ht="22.5" customHeight="1" x14ac:dyDescent="0.2">
      <c r="A56" s="170" t="str">
        <f>'[1]Tarifas a particulares'!B48</f>
        <v>Dureza Magnésica</v>
      </c>
      <c r="B56" s="64"/>
      <c r="C56" s="166"/>
      <c r="D56" s="64" t="s">
        <v>83</v>
      </c>
      <c r="E56" s="179"/>
      <c r="F56" s="64"/>
      <c r="G56" s="165" t="str">
        <f>IF(NOT(ISNUMBER(F57))," ",(G57-G55))</f>
        <v xml:space="preserve"> </v>
      </c>
      <c r="H56" s="177"/>
      <c r="I56" s="64"/>
      <c r="J56" s="164"/>
      <c r="L56" s="154"/>
      <c r="O56" s="3"/>
      <c r="T56" s="154"/>
      <c r="V56" s="3"/>
      <c r="AF56" s="3"/>
      <c r="AH56" s="91"/>
      <c r="AI56" s="91"/>
    </row>
    <row r="57" spans="1:35" s="153" customFormat="1" ht="22.5" customHeight="1" x14ac:dyDescent="0.2">
      <c r="A57" s="167" t="str">
        <f>'[1]Tarifas a particulares'!B49</f>
        <v>Dureza Total</v>
      </c>
      <c r="B57" s="64"/>
      <c r="C57" s="166"/>
      <c r="D57" s="64" t="s">
        <v>83</v>
      </c>
      <c r="E57" s="179" t="s">
        <v>90</v>
      </c>
      <c r="F57" s="176"/>
      <c r="G57" s="165" t="str">
        <f>IF(NOT(ISNUMBER(F57))," ",((F57)*0.02*50000)/50)</f>
        <v xml:space="preserve"> </v>
      </c>
      <c r="H57" s="177"/>
      <c r="I57" s="64"/>
      <c r="J57" s="164"/>
      <c r="L57" s="154"/>
      <c r="O57" s="3"/>
      <c r="T57" s="154"/>
      <c r="V57" s="3"/>
      <c r="AF57" s="3"/>
      <c r="AH57" s="91"/>
      <c r="AI57" s="91"/>
    </row>
    <row r="58" spans="1:35" s="153" customFormat="1" ht="22.5" customHeight="1" x14ac:dyDescent="0.2">
      <c r="A58" s="167" t="str">
        <f>'[1]Tarifas a particulares'!B50</f>
        <v>Estaño</v>
      </c>
      <c r="B58" s="64"/>
      <c r="C58" s="166"/>
      <c r="D58" s="64" t="s">
        <v>83</v>
      </c>
      <c r="E58" s="64"/>
      <c r="F58" s="64"/>
      <c r="G58" s="178" t="str">
        <f>IF(NOT(ISNUMBER(G13))," ",2*((G13-5*10^(G97-10))/(1+0.94*10^(G97-10)))*10^(6-G97))</f>
        <v xml:space="preserve"> </v>
      </c>
      <c r="H58" s="64"/>
      <c r="I58" s="64"/>
      <c r="J58" s="164"/>
      <c r="L58" s="154"/>
      <c r="O58" s="3"/>
      <c r="T58" s="154"/>
      <c r="V58" s="3"/>
      <c r="AF58" s="3"/>
      <c r="AH58" s="91"/>
      <c r="AI58" s="91"/>
    </row>
    <row r="59" spans="1:35" s="153" customFormat="1" ht="22.5" customHeight="1" x14ac:dyDescent="0.2">
      <c r="A59" s="167" t="str">
        <f>'[1]Tarifas a particulares'!B51</f>
        <v>Fenoles totales</v>
      </c>
      <c r="B59" s="64"/>
      <c r="C59" s="166"/>
      <c r="D59" s="64" t="s">
        <v>83</v>
      </c>
      <c r="E59" s="179"/>
      <c r="F59" s="64"/>
      <c r="G59" s="178"/>
      <c r="H59" s="177"/>
      <c r="I59" s="64"/>
      <c r="J59" s="164"/>
      <c r="L59" s="154"/>
      <c r="O59" s="3"/>
      <c r="T59" s="154"/>
      <c r="V59" s="3"/>
      <c r="AF59" s="3"/>
      <c r="AH59" s="91"/>
      <c r="AI59" s="91"/>
    </row>
    <row r="60" spans="1:35" s="153" customFormat="1" ht="22.5" customHeight="1" x14ac:dyDescent="0.2">
      <c r="A60" s="167" t="str">
        <f>'[1]Tarifas a particulares'!B52</f>
        <v>Fluoruros</v>
      </c>
      <c r="B60" s="64"/>
      <c r="C60" s="166"/>
      <c r="D60" s="64" t="s">
        <v>83</v>
      </c>
      <c r="E60" s="179" t="s">
        <v>86</v>
      </c>
      <c r="F60" s="64"/>
      <c r="G60" s="178"/>
      <c r="H60" s="177"/>
      <c r="I60" s="64"/>
      <c r="J60" s="164"/>
      <c r="L60" s="154"/>
      <c r="O60" s="3"/>
      <c r="T60" s="154"/>
      <c r="V60" s="3"/>
      <c r="AF60" s="3"/>
      <c r="AH60" s="91"/>
      <c r="AI60" s="91"/>
    </row>
    <row r="61" spans="1:35" s="153" customFormat="1" ht="22.5" customHeight="1" x14ac:dyDescent="0.2">
      <c r="A61" s="167" t="str">
        <f>'[1]Tarifas a particulares'!B53</f>
        <v>Fosfatos</v>
      </c>
      <c r="B61" s="64"/>
      <c r="C61" s="166"/>
      <c r="D61" s="64" t="s">
        <v>83</v>
      </c>
      <c r="E61" s="64"/>
      <c r="F61" s="176"/>
      <c r="G61" s="165" t="str">
        <f>IF(NOT(ISNUMBER(F61))," ",F61*3.065)</f>
        <v xml:space="preserve"> </v>
      </c>
      <c r="H61" s="64"/>
      <c r="I61" s="64"/>
      <c r="J61" s="164"/>
      <c r="L61" s="154"/>
      <c r="O61" s="3"/>
      <c r="T61" s="154"/>
      <c r="V61" s="3"/>
      <c r="AF61" s="3"/>
      <c r="AH61" s="91"/>
      <c r="AI61" s="91"/>
    </row>
    <row r="62" spans="1:35" s="153" customFormat="1" ht="22.5" customHeight="1" x14ac:dyDescent="0.2">
      <c r="A62" s="167" t="str">
        <f>'[1]Tarifas a particulares'!B54</f>
        <v>Fósforo Hidrolizable al Ácido</v>
      </c>
      <c r="B62" s="64"/>
      <c r="C62" s="166"/>
      <c r="D62" s="64" t="s">
        <v>83</v>
      </c>
      <c r="E62" s="64"/>
      <c r="F62" s="64"/>
      <c r="G62" s="64"/>
      <c r="H62" s="64"/>
      <c r="I62" s="64"/>
      <c r="J62" s="164"/>
      <c r="L62" s="154"/>
      <c r="O62" s="3"/>
      <c r="T62" s="154"/>
      <c r="V62" s="3"/>
      <c r="AF62" s="3"/>
      <c r="AH62" s="91"/>
      <c r="AI62" s="91"/>
    </row>
    <row r="63" spans="1:35" s="153" customFormat="1" ht="22.5" customHeight="1" x14ac:dyDescent="0.2">
      <c r="A63" s="167" t="str">
        <f>'[1]Tarifas a particulares'!B55</f>
        <v>Fósforo Reactivo</v>
      </c>
      <c r="B63" s="64"/>
      <c r="C63" s="166"/>
      <c r="D63" s="64" t="s">
        <v>83</v>
      </c>
      <c r="E63" s="64"/>
      <c r="F63" s="64"/>
      <c r="G63" s="64"/>
      <c r="H63" s="64"/>
      <c r="I63" s="64"/>
      <c r="J63" s="164"/>
      <c r="L63" s="154"/>
      <c r="O63" s="3"/>
      <c r="T63" s="154"/>
      <c r="V63" s="3"/>
      <c r="AF63" s="3"/>
      <c r="AH63" s="91"/>
      <c r="AI63" s="91"/>
    </row>
    <row r="64" spans="1:35" s="153" customFormat="1" ht="22.5" customHeight="1" x14ac:dyDescent="0.2">
      <c r="A64" s="167" t="str">
        <f>'[1]Tarifas a particulares'!B56</f>
        <v>Fósforo Total</v>
      </c>
      <c r="B64" s="64"/>
      <c r="C64" s="166"/>
      <c r="D64" s="64" t="s">
        <v>83</v>
      </c>
      <c r="E64" s="64"/>
      <c r="F64" s="64"/>
      <c r="G64" s="64"/>
      <c r="H64" s="64"/>
      <c r="I64" s="64"/>
      <c r="J64" s="164"/>
      <c r="L64" s="154"/>
      <c r="O64" s="3"/>
      <c r="T64" s="154"/>
      <c r="V64" s="3"/>
      <c r="AF64" s="3"/>
      <c r="AH64" s="91"/>
      <c r="AI64" s="91"/>
    </row>
    <row r="65" spans="1:35" s="153" customFormat="1" ht="22.5" customHeight="1" x14ac:dyDescent="0.2">
      <c r="A65" s="167" t="str">
        <f>'[1]Tarifas a particulares'!B57</f>
        <v>Grasas y Aceites</v>
      </c>
      <c r="B65" s="64"/>
      <c r="C65" s="166"/>
      <c r="D65" s="64" t="s">
        <v>83</v>
      </c>
      <c r="E65" s="64"/>
      <c r="F65" s="64"/>
      <c r="G65" s="64"/>
      <c r="H65" s="64"/>
      <c r="I65" s="64"/>
      <c r="J65" s="164"/>
      <c r="L65" s="154"/>
      <c r="O65" s="3"/>
      <c r="T65" s="154"/>
      <c r="V65" s="3"/>
      <c r="AF65" s="3"/>
      <c r="AH65" s="91"/>
      <c r="AI65" s="91"/>
    </row>
    <row r="66" spans="1:35" s="153" customFormat="1" ht="22.5" customHeight="1" x14ac:dyDescent="0.2">
      <c r="A66" s="175" t="str">
        <f>'[1]Tarifas a particulares'!B58</f>
        <v>Hidrocarburos Aromáticos Policíclicos (HAP)</v>
      </c>
      <c r="B66" s="64"/>
      <c r="C66" s="166"/>
      <c r="D66" s="64" t="s">
        <v>83</v>
      </c>
      <c r="E66" s="64"/>
      <c r="F66" s="64"/>
      <c r="G66" s="64"/>
      <c r="H66" s="64"/>
      <c r="I66" s="64"/>
      <c r="J66" s="164"/>
      <c r="L66" s="154"/>
      <c r="O66" s="3"/>
      <c r="T66" s="154"/>
      <c r="V66" s="3"/>
      <c r="AF66" s="3"/>
      <c r="AH66" s="91"/>
      <c r="AI66" s="91"/>
    </row>
    <row r="67" spans="1:35" s="153" customFormat="1" ht="22.5" customHeight="1" x14ac:dyDescent="0.2">
      <c r="A67" s="175" t="str">
        <f>'[1]Tarifas a particulares'!B59</f>
        <v>Hidrocarburos Totales</v>
      </c>
      <c r="B67" s="64"/>
      <c r="C67" s="166"/>
      <c r="D67" s="64" t="s">
        <v>83</v>
      </c>
      <c r="E67" s="64"/>
      <c r="F67" s="64"/>
      <c r="G67" s="64"/>
      <c r="H67" s="64"/>
      <c r="I67" s="64"/>
      <c r="J67" s="164"/>
      <c r="L67" s="154"/>
      <c r="O67" s="3"/>
      <c r="T67" s="154"/>
      <c r="V67" s="3"/>
      <c r="AF67" s="3"/>
      <c r="AH67" s="91"/>
      <c r="AI67" s="91"/>
    </row>
    <row r="68" spans="1:35" s="153" customFormat="1" ht="22.5" customHeight="1" x14ac:dyDescent="0.2">
      <c r="A68" s="167" t="str">
        <f>'[1]Tarifas a particulares'!B60</f>
        <v>Hidróxidos</v>
      </c>
      <c r="B68" s="64"/>
      <c r="C68" s="166"/>
      <c r="D68" s="64" t="s">
        <v>83</v>
      </c>
      <c r="E68" s="64"/>
      <c r="F68" s="64"/>
      <c r="G68" s="168" t="e">
        <f>IF(G12=0,0,IF(G12&lt;(0.5*G13),0,IF(G12=(0.5*G13),0,IF(G12&gt;(0.5*G13),(2*G12)-G13,IF(G12=G13,G13,"No cumple")))))</f>
        <v>#VALUE!</v>
      </c>
      <c r="H68" s="64"/>
      <c r="I68" s="64"/>
      <c r="J68" s="164"/>
      <c r="L68" s="154"/>
      <c r="O68" s="3"/>
      <c r="T68" s="154"/>
      <c r="V68" s="3"/>
      <c r="AF68" s="3"/>
      <c r="AH68" s="91"/>
      <c r="AI68" s="91"/>
    </row>
    <row r="69" spans="1:35" s="153" customFormat="1" ht="22.5" customHeight="1" x14ac:dyDescent="0.2">
      <c r="A69" s="167" t="str">
        <f>'[1]Tarifas a particulares'!B61</f>
        <v>Hierro</v>
      </c>
      <c r="B69" s="64"/>
      <c r="C69" s="166"/>
      <c r="D69" s="64" t="s">
        <v>83</v>
      </c>
      <c r="E69" s="64" t="s">
        <v>88</v>
      </c>
      <c r="F69" s="64"/>
      <c r="G69" s="64"/>
      <c r="H69" s="64"/>
      <c r="I69" s="64"/>
      <c r="J69" s="164"/>
      <c r="L69" s="154"/>
      <c r="O69" s="3"/>
      <c r="T69" s="154"/>
      <c r="V69" s="3"/>
      <c r="AF69" s="3"/>
      <c r="AH69" s="91"/>
      <c r="AI69" s="91"/>
    </row>
    <row r="70" spans="1:35" s="153" customFormat="1" ht="22.5" customHeight="1" x14ac:dyDescent="0.2">
      <c r="A70" s="167" t="str">
        <f>'[1]Tarifas a particulares'!B62</f>
        <v>Litio</v>
      </c>
      <c r="B70" s="64"/>
      <c r="C70" s="166"/>
      <c r="D70" s="64" t="s">
        <v>83</v>
      </c>
      <c r="E70" s="64"/>
      <c r="F70" s="64"/>
      <c r="G70" s="64"/>
      <c r="H70" s="64"/>
      <c r="I70" s="64"/>
      <c r="J70" s="164"/>
      <c r="L70" s="154"/>
      <c r="O70" s="3"/>
      <c r="T70" s="154"/>
      <c r="V70" s="3"/>
      <c r="AF70" s="3"/>
      <c r="AH70" s="91"/>
      <c r="AI70" s="91"/>
    </row>
    <row r="71" spans="1:35" s="153" customFormat="1" ht="22.5" customHeight="1" x14ac:dyDescent="0.2">
      <c r="A71" s="167" t="str">
        <f>'[1]Tarifas a particulares'!B63</f>
        <v>Magnesio</v>
      </c>
      <c r="B71" s="64"/>
      <c r="C71" s="166"/>
      <c r="D71" s="64" t="s">
        <v>83</v>
      </c>
      <c r="E71" s="64"/>
      <c r="F71" s="64"/>
      <c r="G71" s="165" t="str">
        <f>IF(NOT(ISNUMBER(G56))," ",G56*0.243)</f>
        <v xml:space="preserve"> </v>
      </c>
      <c r="H71" s="64"/>
      <c r="I71" s="64"/>
      <c r="J71" s="164"/>
      <c r="L71" s="154"/>
      <c r="O71" s="3"/>
      <c r="T71" s="154"/>
      <c r="V71" s="3"/>
      <c r="AF71" s="3"/>
      <c r="AH71" s="91"/>
      <c r="AI71" s="91"/>
    </row>
    <row r="72" spans="1:35" s="153" customFormat="1" ht="22.5" customHeight="1" x14ac:dyDescent="0.2">
      <c r="A72" s="170" t="str">
        <f>'[1]Tarifas a particulares'!B64</f>
        <v>Manganeso</v>
      </c>
      <c r="B72" s="64"/>
      <c r="C72" s="166"/>
      <c r="D72" s="64" t="s">
        <v>83</v>
      </c>
      <c r="E72" s="64"/>
      <c r="F72" s="64"/>
      <c r="G72" s="64"/>
      <c r="H72" s="64"/>
      <c r="I72" s="64"/>
      <c r="J72" s="164"/>
      <c r="L72" s="154"/>
      <c r="O72" s="3"/>
      <c r="T72" s="154"/>
      <c r="V72" s="3"/>
      <c r="AF72" s="3"/>
      <c r="AH72" s="91"/>
      <c r="AI72" s="91"/>
    </row>
    <row r="73" spans="1:35" s="153" customFormat="1" ht="22.5" customHeight="1" x14ac:dyDescent="0.2">
      <c r="A73" s="167" t="str">
        <f>'[1]Tarifas a particulares'!B65</f>
        <v>Material Flotante</v>
      </c>
      <c r="B73" s="64"/>
      <c r="C73" s="166"/>
      <c r="D73" s="64" t="s">
        <v>83</v>
      </c>
      <c r="E73" s="64"/>
      <c r="F73" s="64"/>
      <c r="G73" s="171" t="s">
        <v>93</v>
      </c>
      <c r="H73" s="64"/>
      <c r="I73" s="64"/>
      <c r="J73" s="164"/>
      <c r="L73" s="154"/>
      <c r="O73" s="3"/>
      <c r="T73" s="154"/>
      <c r="V73" s="3"/>
      <c r="AF73" s="3"/>
      <c r="AH73" s="91"/>
      <c r="AI73" s="91"/>
    </row>
    <row r="74" spans="1:35" s="153" customFormat="1" ht="22.5" customHeight="1" x14ac:dyDescent="0.2">
      <c r="A74" s="167" t="str">
        <f>'[1]Tarifas a particulares'!B66</f>
        <v>Mercurio</v>
      </c>
      <c r="B74" s="64"/>
      <c r="C74" s="166"/>
      <c r="D74" s="64" t="s">
        <v>83</v>
      </c>
      <c r="E74" s="64"/>
      <c r="F74" s="64"/>
      <c r="G74" s="64"/>
      <c r="H74" s="64"/>
      <c r="I74" s="64"/>
      <c r="J74" s="164"/>
      <c r="L74" s="154"/>
      <c r="O74" s="3"/>
      <c r="T74" s="154"/>
      <c r="V74" s="3"/>
      <c r="AF74" s="3"/>
      <c r="AH74" s="91"/>
      <c r="AI74" s="91"/>
    </row>
    <row r="75" spans="1:35" s="153" customFormat="1" ht="22.5" customHeight="1" x14ac:dyDescent="0.2">
      <c r="A75" s="167" t="str">
        <f>'[1]Tarifas a particulares'!B67</f>
        <v>Mercurio Disuelto</v>
      </c>
      <c r="B75" s="64"/>
      <c r="C75" s="166"/>
      <c r="D75" s="64" t="s">
        <v>83</v>
      </c>
      <c r="E75" s="64"/>
      <c r="F75" s="64"/>
      <c r="G75" s="64"/>
      <c r="H75" s="64"/>
      <c r="I75" s="64"/>
      <c r="J75" s="164"/>
      <c r="L75" s="154"/>
      <c r="O75" s="3"/>
      <c r="T75" s="154"/>
      <c r="V75" s="3"/>
      <c r="AF75" s="3"/>
      <c r="AH75" s="91"/>
      <c r="AI75" s="91"/>
    </row>
    <row r="76" spans="1:35" s="153" customFormat="1" ht="22.5" customHeight="1" x14ac:dyDescent="0.2">
      <c r="A76" s="167" t="str">
        <f>'[1]Tarifas a particulares'!B68</f>
        <v>Mercurio Total</v>
      </c>
      <c r="B76" s="64"/>
      <c r="C76" s="166"/>
      <c r="D76" s="64" t="s">
        <v>83</v>
      </c>
      <c r="E76" s="64"/>
      <c r="F76" s="64"/>
      <c r="G76" s="64"/>
      <c r="H76" s="64"/>
      <c r="I76" s="64"/>
      <c r="J76" s="164"/>
      <c r="L76" s="154"/>
      <c r="O76" s="3"/>
      <c r="T76" s="154"/>
      <c r="V76" s="3"/>
      <c r="AF76" s="3"/>
      <c r="AH76" s="91"/>
      <c r="AI76" s="91"/>
    </row>
    <row r="77" spans="1:35" s="153" customFormat="1" ht="22.5" customHeight="1" x14ac:dyDescent="0.2">
      <c r="A77" s="167" t="str">
        <f>'[1]Tarifas a particulares'!B69</f>
        <v>Molibdeno</v>
      </c>
      <c r="B77" s="64"/>
      <c r="C77" s="166"/>
      <c r="D77" s="64" t="s">
        <v>83</v>
      </c>
      <c r="E77" s="64"/>
      <c r="F77" s="64"/>
      <c r="G77" s="64"/>
      <c r="H77" s="64"/>
      <c r="I77" s="64"/>
      <c r="J77" s="164"/>
      <c r="L77" s="154"/>
      <c r="O77" s="3"/>
      <c r="T77" s="154"/>
      <c r="V77" s="3"/>
      <c r="AF77" s="3"/>
      <c r="AH77" s="91"/>
      <c r="AI77" s="91"/>
    </row>
    <row r="78" spans="1:35" s="153" customFormat="1" ht="22.5" customHeight="1" x14ac:dyDescent="0.2">
      <c r="A78" s="167" t="str">
        <f>'[1]Tarifas a particulares'!B70</f>
        <v>Níquel</v>
      </c>
      <c r="B78" s="64"/>
      <c r="C78" s="166"/>
      <c r="D78" s="64" t="s">
        <v>83</v>
      </c>
      <c r="E78" s="64"/>
      <c r="F78" s="64"/>
      <c r="G78" s="64"/>
      <c r="H78" s="64"/>
      <c r="I78" s="64"/>
      <c r="J78" s="164"/>
      <c r="L78" s="154"/>
      <c r="O78" s="3"/>
      <c r="T78" s="154"/>
      <c r="V78" s="3"/>
      <c r="AF78" s="3"/>
      <c r="AH78" s="91"/>
      <c r="AI78" s="91"/>
    </row>
    <row r="79" spans="1:35" s="153" customFormat="1" ht="22.5" customHeight="1" x14ac:dyDescent="0.2">
      <c r="A79" s="167" t="str">
        <f>'[1]Tarifas a particulares'!B71</f>
        <v>Nitratos</v>
      </c>
      <c r="B79" s="64"/>
      <c r="C79" s="166"/>
      <c r="D79" s="64" t="s">
        <v>83</v>
      </c>
      <c r="E79" s="64" t="s">
        <v>86</v>
      </c>
      <c r="F79" s="64"/>
      <c r="G79" s="91"/>
      <c r="H79" s="64"/>
      <c r="I79" s="64"/>
      <c r="J79" s="164"/>
      <c r="L79" s="154"/>
      <c r="O79" s="3"/>
      <c r="T79" s="154"/>
      <c r="V79" s="3"/>
      <c r="AF79" s="3"/>
      <c r="AH79" s="91"/>
      <c r="AI79" s="91"/>
    </row>
    <row r="80" spans="1:35" s="153" customFormat="1" ht="22.5" customHeight="1" x14ac:dyDescent="0.2">
      <c r="A80" s="167" t="str">
        <f>'[1]Tarifas a particulares'!B72</f>
        <v>Nitritos</v>
      </c>
      <c r="B80" s="64"/>
      <c r="C80" s="166"/>
      <c r="D80" s="64" t="s">
        <v>83</v>
      </c>
      <c r="E80" s="64" t="s">
        <v>92</v>
      </c>
      <c r="F80" s="64"/>
      <c r="G80" s="64"/>
      <c r="H80" s="64"/>
      <c r="I80" s="64"/>
      <c r="J80" s="164"/>
      <c r="O80" s="3"/>
      <c r="T80" s="154"/>
      <c r="V80" s="3"/>
      <c r="AF80" s="3"/>
      <c r="AH80" s="91"/>
      <c r="AI80" s="91"/>
    </row>
    <row r="81" spans="1:35" s="153" customFormat="1" ht="22.5" customHeight="1" x14ac:dyDescent="0.2">
      <c r="A81" s="167" t="str">
        <f>'[1]Tarifas a particulares'!B73</f>
        <v>Nitrógeno Amoniacal</v>
      </c>
      <c r="B81" s="64"/>
      <c r="C81" s="166"/>
      <c r="D81" s="64" t="s">
        <v>83</v>
      </c>
      <c r="E81" s="64"/>
      <c r="F81" s="64"/>
      <c r="G81" s="91"/>
      <c r="H81" s="64"/>
      <c r="I81" s="64"/>
      <c r="J81" s="164"/>
      <c r="L81" s="154"/>
      <c r="O81" s="3"/>
      <c r="T81" s="154"/>
      <c r="V81" s="3"/>
      <c r="AF81" s="3"/>
      <c r="AH81" s="91"/>
      <c r="AI81" s="91"/>
    </row>
    <row r="82" spans="1:35" s="153" customFormat="1" ht="22.5" customHeight="1" x14ac:dyDescent="0.2">
      <c r="A82" s="167" t="str">
        <f>'[1]Tarifas a particulares'!B74</f>
        <v>Nitrógeno Total</v>
      </c>
      <c r="B82" s="64"/>
      <c r="C82" s="166"/>
      <c r="D82" s="64" t="s">
        <v>83</v>
      </c>
      <c r="E82" s="64"/>
      <c r="F82" s="64"/>
      <c r="G82" s="64"/>
      <c r="H82" s="64"/>
      <c r="I82" s="64"/>
      <c r="J82" s="164"/>
      <c r="L82" s="154"/>
      <c r="O82" s="3"/>
      <c r="T82" s="154"/>
      <c r="V82" s="3"/>
      <c r="AF82" s="3"/>
      <c r="AH82" s="91"/>
      <c r="AI82" s="91"/>
    </row>
    <row r="83" spans="1:35" s="153" customFormat="1" ht="22.5" customHeight="1" x14ac:dyDescent="0.2">
      <c r="A83" s="167" t="str">
        <f>'[1]Tarifas a particulares'!B75</f>
        <v>Nitrógeno Total Kjeldahl</v>
      </c>
      <c r="B83" s="64"/>
      <c r="C83" s="166"/>
      <c r="D83" s="64" t="s">
        <v>83</v>
      </c>
      <c r="E83" s="64"/>
      <c r="F83" s="64"/>
      <c r="G83" s="64"/>
      <c r="H83" s="64"/>
      <c r="I83" s="64"/>
      <c r="J83" s="164"/>
      <c r="L83" s="154"/>
      <c r="O83" s="3"/>
      <c r="T83" s="154"/>
      <c r="V83" s="3"/>
      <c r="AF83" s="3"/>
      <c r="AH83" s="91"/>
      <c r="AI83" s="91"/>
    </row>
    <row r="84" spans="1:35" s="153" customFormat="1" ht="22.5" customHeight="1" x14ac:dyDescent="0.2">
      <c r="A84" s="167" t="str">
        <f>'[1]Tarifas a particulares'!B76</f>
        <v>Olor</v>
      </c>
      <c r="B84" s="64"/>
      <c r="C84" s="166"/>
      <c r="D84" s="64" t="s">
        <v>83</v>
      </c>
      <c r="E84" s="64"/>
      <c r="F84" s="64"/>
      <c r="G84" s="171" t="s">
        <v>89</v>
      </c>
      <c r="H84" s="64"/>
      <c r="I84" s="64"/>
      <c r="J84" s="164"/>
      <c r="L84" s="154"/>
      <c r="N84" s="153" t="s">
        <v>91</v>
      </c>
      <c r="O84" s="3"/>
      <c r="T84" s="154"/>
      <c r="V84" s="3"/>
      <c r="AF84" s="3"/>
      <c r="AH84" s="91"/>
      <c r="AI84" s="91"/>
    </row>
    <row r="85" spans="1:35" s="153" customFormat="1" ht="22.5" customHeight="1" x14ac:dyDescent="0.2">
      <c r="A85" s="167" t="str">
        <f>'[1]Tarifas a particulares'!B77</f>
        <v>Ortofosfatos</v>
      </c>
      <c r="B85" s="64"/>
      <c r="C85" s="166"/>
      <c r="D85" s="64" t="s">
        <v>83</v>
      </c>
      <c r="E85" s="64"/>
      <c r="F85" s="64"/>
      <c r="G85" s="64"/>
      <c r="H85" s="64"/>
      <c r="I85" s="64"/>
      <c r="J85" s="164"/>
      <c r="L85" s="154"/>
      <c r="O85" s="3"/>
      <c r="T85" s="154"/>
      <c r="V85" s="3"/>
      <c r="AF85" s="3"/>
      <c r="AH85" s="91"/>
      <c r="AI85" s="91"/>
    </row>
    <row r="86" spans="1:35" s="153" customFormat="1" ht="22.5" customHeight="1" x14ac:dyDescent="0.2">
      <c r="A86" s="167" t="str">
        <f>'[1]Tarifas a particulares'!B78</f>
        <v>Oxígeno Disuelto</v>
      </c>
      <c r="B86" s="64"/>
      <c r="C86" s="166"/>
      <c r="D86" s="174"/>
      <c r="E86" s="64"/>
      <c r="F86" s="64"/>
      <c r="G86" s="64"/>
      <c r="H86" s="64"/>
      <c r="I86" s="64"/>
      <c r="J86" s="164"/>
      <c r="L86" s="154"/>
      <c r="O86" s="3"/>
      <c r="T86" s="154"/>
      <c r="V86" s="3"/>
      <c r="AF86" s="3"/>
      <c r="AH86" s="91"/>
      <c r="AI86" s="91"/>
    </row>
    <row r="87" spans="1:35" s="153" customFormat="1" ht="22.5" customHeight="1" x14ac:dyDescent="0.2">
      <c r="A87" s="167" t="s">
        <v>7</v>
      </c>
      <c r="B87" s="64"/>
      <c r="C87" s="166"/>
      <c r="D87" s="174"/>
      <c r="E87" s="64" t="s">
        <v>90</v>
      </c>
      <c r="F87" s="173"/>
      <c r="G87" s="64"/>
      <c r="H87" s="64"/>
      <c r="I87" s="64"/>
      <c r="J87" s="164"/>
      <c r="L87" s="154"/>
      <c r="O87" s="3"/>
      <c r="T87" s="154"/>
      <c r="V87" s="3"/>
      <c r="AF87" s="3"/>
      <c r="AH87" s="91"/>
      <c r="AI87" s="91"/>
    </row>
    <row r="88" spans="1:35" s="153" customFormat="1" ht="22.5" customHeight="1" x14ac:dyDescent="0.2">
      <c r="A88" s="167" t="str">
        <f>'[1]Tarifas a particulares'!B80</f>
        <v>Plata</v>
      </c>
      <c r="B88" s="64"/>
      <c r="C88" s="166"/>
      <c r="D88" s="64" t="s">
        <v>83</v>
      </c>
      <c r="E88" s="64"/>
      <c r="F88" s="64"/>
      <c r="G88" s="64"/>
      <c r="H88" s="64"/>
      <c r="I88" s="64"/>
      <c r="J88" s="164"/>
      <c r="L88" s="154"/>
      <c r="O88" s="3"/>
      <c r="T88" s="154"/>
      <c r="V88" s="3"/>
      <c r="AF88" s="3"/>
      <c r="AH88" s="91"/>
      <c r="AI88" s="91"/>
    </row>
    <row r="89" spans="1:35" s="153" customFormat="1" ht="22.5" customHeight="1" x14ac:dyDescent="0.2">
      <c r="A89" s="167" t="str">
        <f>'[1]Tarifas a particulares'!B81</f>
        <v>Plomo</v>
      </c>
      <c r="B89" s="64"/>
      <c r="C89" s="166"/>
      <c r="D89" s="64" t="s">
        <v>83</v>
      </c>
      <c r="E89" s="64"/>
      <c r="F89" s="64"/>
      <c r="G89" s="64"/>
      <c r="H89" s="64"/>
      <c r="I89" s="64"/>
      <c r="J89" s="164"/>
      <c r="L89" s="154"/>
      <c r="O89" s="3"/>
      <c r="T89" s="154"/>
      <c r="V89" s="3"/>
      <c r="AF89" s="3"/>
      <c r="AH89" s="91"/>
      <c r="AI89" s="91"/>
    </row>
    <row r="90" spans="1:35" s="153" customFormat="1" ht="22.5" customHeight="1" x14ac:dyDescent="0.2">
      <c r="A90" s="170" t="str">
        <f>'[1]Tarifas a particulares'!B82</f>
        <v>Potasio</v>
      </c>
      <c r="B90" s="64"/>
      <c r="C90" s="166"/>
      <c r="D90" s="64" t="s">
        <v>83</v>
      </c>
      <c r="E90" s="64"/>
      <c r="F90" s="64"/>
      <c r="G90" s="64"/>
      <c r="H90" s="64"/>
      <c r="I90" s="64"/>
      <c r="J90" s="164"/>
      <c r="L90" s="154"/>
      <c r="O90" s="3"/>
      <c r="T90" s="154"/>
      <c r="V90" s="3"/>
      <c r="AF90" s="3"/>
      <c r="AH90" s="91"/>
      <c r="AI90" s="91"/>
    </row>
    <row r="91" spans="1:35" s="153" customFormat="1" ht="22.5" customHeight="1" x14ac:dyDescent="0.2">
      <c r="A91" s="167" t="str">
        <f>'[1]Tarifas a particulares'!B83</f>
        <v>Potencial de Oxido-Reducción</v>
      </c>
      <c r="B91" s="64"/>
      <c r="C91" s="166"/>
      <c r="D91" s="64" t="s">
        <v>83</v>
      </c>
      <c r="E91" s="64"/>
      <c r="F91" s="64"/>
      <c r="G91" s="64"/>
      <c r="H91" s="64"/>
      <c r="I91" s="64"/>
      <c r="J91" s="164"/>
      <c r="L91" s="154"/>
      <c r="O91" s="3"/>
      <c r="T91" s="154"/>
      <c r="V91" s="3"/>
      <c r="AF91" s="3"/>
      <c r="AH91" s="91"/>
      <c r="AI91" s="91"/>
    </row>
    <row r="92" spans="1:35" s="153" customFormat="1" ht="22.5" customHeight="1" x14ac:dyDescent="0.2">
      <c r="A92" s="167" t="str">
        <f>'[1]Tarifas a particulares'!B84</f>
        <v>Prueba de Jarras</v>
      </c>
      <c r="B92" s="64"/>
      <c r="C92" s="166"/>
      <c r="D92" s="64" t="s">
        <v>83</v>
      </c>
      <c r="E92" s="64"/>
      <c r="F92" s="64"/>
      <c r="G92" s="64"/>
      <c r="H92" s="64"/>
      <c r="I92" s="64"/>
      <c r="J92" s="164"/>
      <c r="L92" s="91"/>
      <c r="O92" s="3"/>
      <c r="T92" s="154"/>
      <c r="V92" s="3"/>
      <c r="AF92" s="3"/>
      <c r="AH92" s="91"/>
      <c r="AI92" s="91"/>
    </row>
    <row r="93" spans="1:35" s="153" customFormat="1" ht="22.5" customHeight="1" x14ac:dyDescent="0.2">
      <c r="A93" s="167" t="str">
        <f>'[1]Tarifas a particulares'!B85</f>
        <v>Sabor</v>
      </c>
      <c r="B93" s="64"/>
      <c r="C93" s="166"/>
      <c r="D93" s="64" t="s">
        <v>83</v>
      </c>
      <c r="E93" s="64"/>
      <c r="F93" s="64"/>
      <c r="G93" s="171" t="s">
        <v>89</v>
      </c>
      <c r="H93" s="64"/>
      <c r="I93" s="64"/>
      <c r="J93" s="164"/>
      <c r="L93" s="91"/>
      <c r="O93" s="3"/>
      <c r="T93" s="154"/>
      <c r="V93" s="3"/>
      <c r="AF93" s="3"/>
      <c r="AH93" s="91"/>
      <c r="AI93" s="91"/>
    </row>
    <row r="94" spans="1:35" s="153" customFormat="1" ht="22.5" customHeight="1" x14ac:dyDescent="0.2">
      <c r="A94" s="167" t="str">
        <f>'[1]Tarifas a particulares'!B86</f>
        <v>Selenio</v>
      </c>
      <c r="B94" s="64"/>
      <c r="C94" s="166"/>
      <c r="D94" s="64" t="s">
        <v>83</v>
      </c>
      <c r="E94" s="64"/>
      <c r="F94" s="64"/>
      <c r="G94" s="64"/>
      <c r="H94" s="64"/>
      <c r="I94" s="64"/>
      <c r="J94" s="164"/>
      <c r="L94" s="154"/>
      <c r="O94" s="3"/>
      <c r="T94" s="154"/>
      <c r="V94" s="3"/>
      <c r="AF94" s="3"/>
      <c r="AH94" s="91"/>
      <c r="AI94" s="91"/>
    </row>
    <row r="95" spans="1:35" s="153" customFormat="1" ht="22.5" customHeight="1" x14ac:dyDescent="0.2">
      <c r="A95" s="167" t="str">
        <f>'[1]Tarifas a particulares'!B87</f>
        <v>Sílice</v>
      </c>
      <c r="B95" s="64"/>
      <c r="C95" s="166"/>
      <c r="D95" s="64" t="s">
        <v>83</v>
      </c>
      <c r="E95" s="64"/>
      <c r="F95" s="64"/>
      <c r="G95" s="64"/>
      <c r="H95" s="64"/>
      <c r="I95" s="64"/>
      <c r="J95" s="164"/>
      <c r="L95" s="91"/>
      <c r="O95" s="3"/>
      <c r="T95" s="154"/>
      <c r="V95" s="3"/>
      <c r="AF95" s="3"/>
      <c r="AH95" s="91"/>
      <c r="AI95" s="91"/>
    </row>
    <row r="96" spans="1:35" s="153" customFormat="1" ht="22.5" customHeight="1" x14ac:dyDescent="0.2">
      <c r="A96" s="167" t="str">
        <f>'[1]Tarifas a particulares'!B88</f>
        <v>Sodio</v>
      </c>
      <c r="B96" s="64"/>
      <c r="C96" s="166"/>
      <c r="D96" s="64" t="s">
        <v>83</v>
      </c>
      <c r="E96" s="64"/>
      <c r="F96" s="64"/>
      <c r="G96" s="64"/>
      <c r="H96" s="64"/>
      <c r="I96" s="64"/>
      <c r="J96" s="164"/>
      <c r="L96" s="154"/>
      <c r="O96" s="3"/>
      <c r="T96" s="154"/>
      <c r="V96" s="3"/>
      <c r="AF96" s="3"/>
      <c r="AH96" s="91"/>
      <c r="AI96" s="91"/>
    </row>
    <row r="97" spans="1:35" s="153" customFormat="1" ht="22.5" customHeight="1" x14ac:dyDescent="0.2">
      <c r="A97" s="167" t="str">
        <f>'[1]Tarifas a particulares'!B89</f>
        <v>Sólidos Disueltos Totales</v>
      </c>
      <c r="B97" s="64"/>
      <c r="C97" s="166"/>
      <c r="D97" s="64" t="s">
        <v>83</v>
      </c>
      <c r="E97" s="64"/>
      <c r="F97" s="64"/>
      <c r="G97" s="64"/>
      <c r="H97" s="64"/>
      <c r="I97" s="64"/>
      <c r="J97" s="164"/>
      <c r="L97" s="154"/>
      <c r="O97" s="3"/>
      <c r="T97" s="154"/>
      <c r="V97" s="3"/>
      <c r="AF97" s="3"/>
      <c r="AH97" s="91"/>
      <c r="AI97" s="91"/>
    </row>
    <row r="98" spans="1:35" s="153" customFormat="1" ht="22.5" customHeight="1" x14ac:dyDescent="0.2">
      <c r="A98" s="167" t="str">
        <f>'[1]Tarifas a particulares'!B90</f>
        <v>Sólidos Fijos</v>
      </c>
      <c r="B98" s="64"/>
      <c r="C98" s="166"/>
      <c r="D98" s="64" t="s">
        <v>83</v>
      </c>
      <c r="E98" s="64"/>
      <c r="F98" s="64"/>
      <c r="G98" s="64"/>
      <c r="H98" s="64"/>
      <c r="I98" s="64"/>
      <c r="J98" s="164"/>
      <c r="L98" s="154"/>
      <c r="O98" s="3"/>
      <c r="T98" s="154"/>
      <c r="V98" s="3"/>
      <c r="AF98" s="3"/>
      <c r="AH98" s="91"/>
      <c r="AI98" s="91"/>
    </row>
    <row r="99" spans="1:35" s="153" customFormat="1" ht="22.5" customHeight="1" x14ac:dyDescent="0.2">
      <c r="A99" s="170" t="str">
        <f>'[1]Tarifas a particulares'!B91</f>
        <v>Sólidos Fijos en Muestras Sólidas y Semisólidas</v>
      </c>
      <c r="B99" s="64"/>
      <c r="C99" s="166"/>
      <c r="D99" s="64" t="s">
        <v>83</v>
      </c>
      <c r="E99" s="64"/>
      <c r="F99" s="64"/>
      <c r="G99" s="64"/>
      <c r="H99" s="64"/>
      <c r="I99" s="64"/>
      <c r="J99" s="164"/>
      <c r="L99" s="154"/>
      <c r="O99" s="3"/>
      <c r="S99" s="153">
        <v>2</v>
      </c>
      <c r="T99" s="154"/>
      <c r="V99" s="3"/>
      <c r="AF99" s="3"/>
      <c r="AH99" s="91"/>
      <c r="AI99" s="91"/>
    </row>
    <row r="100" spans="1:35" s="153" customFormat="1" ht="22.5" customHeight="1" x14ac:dyDescent="0.2">
      <c r="A100" s="167" t="str">
        <f>'[1]Tarifas a particulares'!B92</f>
        <v>Sólidos Sedimentables</v>
      </c>
      <c r="B100" s="64"/>
      <c r="C100" s="166"/>
      <c r="D100" s="64" t="s">
        <v>83</v>
      </c>
      <c r="E100" s="64"/>
      <c r="F100" s="64"/>
      <c r="G100" s="64"/>
      <c r="H100" s="64"/>
      <c r="I100" s="64"/>
      <c r="J100" s="164"/>
      <c r="L100" s="154"/>
      <c r="O100" s="3"/>
      <c r="T100" s="154"/>
      <c r="V100" s="3"/>
      <c r="AF100" s="3"/>
      <c r="AH100" s="91"/>
      <c r="AI100" s="91"/>
    </row>
    <row r="101" spans="1:35" s="153" customFormat="1" ht="22.5" customHeight="1" x14ac:dyDescent="0.2">
      <c r="A101" s="167" t="str">
        <f>'[1]Tarifas a particulares'!B93</f>
        <v>Sólidos Suspendidos Totales</v>
      </c>
      <c r="B101" s="64"/>
      <c r="C101" s="166"/>
      <c r="D101" s="64" t="s">
        <v>83</v>
      </c>
      <c r="E101" s="64"/>
      <c r="F101" s="64"/>
      <c r="G101" s="64"/>
      <c r="H101" s="64"/>
      <c r="I101" s="64"/>
      <c r="J101" s="164"/>
      <c r="L101" s="154"/>
      <c r="O101" s="3"/>
      <c r="T101" s="154"/>
      <c r="V101" s="3"/>
      <c r="AF101" s="3"/>
      <c r="AH101" s="91"/>
      <c r="AI101" s="91"/>
    </row>
    <row r="102" spans="1:35" s="153" customFormat="1" ht="22.5" customHeight="1" x14ac:dyDescent="0.2">
      <c r="A102" s="167" t="str">
        <f>'[1]Tarifas a particulares'!B94</f>
        <v>Sólidos Totales</v>
      </c>
      <c r="B102" s="64"/>
      <c r="C102" s="166"/>
      <c r="D102" s="64" t="s">
        <v>83</v>
      </c>
      <c r="E102" s="64"/>
      <c r="F102" s="64"/>
      <c r="G102" s="64"/>
      <c r="H102" s="64"/>
      <c r="I102" s="64"/>
      <c r="J102" s="164"/>
      <c r="L102" s="154"/>
      <c r="O102" s="3"/>
      <c r="T102" s="154"/>
      <c r="V102" s="3"/>
      <c r="AF102" s="3"/>
      <c r="AH102" s="91"/>
      <c r="AI102" s="91"/>
    </row>
    <row r="103" spans="1:35" s="153" customFormat="1" ht="22.5" customHeight="1" x14ac:dyDescent="0.2">
      <c r="A103" s="170" t="str">
        <f>'[1]Tarifas a particulares'!B95</f>
        <v>Sólidos Totales en Muestras Sólidas y Semisólidas</v>
      </c>
      <c r="B103" s="64"/>
      <c r="C103" s="166"/>
      <c r="D103" s="64" t="s">
        <v>83</v>
      </c>
      <c r="E103" s="64"/>
      <c r="F103" s="64"/>
      <c r="G103" s="64"/>
      <c r="H103" s="64"/>
      <c r="I103" s="64"/>
      <c r="J103" s="164"/>
      <c r="L103" s="91"/>
      <c r="O103" s="3"/>
      <c r="T103" s="154"/>
      <c r="V103" s="3"/>
      <c r="AF103" s="3"/>
      <c r="AH103" s="91"/>
      <c r="AI103" s="91"/>
    </row>
    <row r="104" spans="1:35" s="153" customFormat="1" ht="22.5" customHeight="1" x14ac:dyDescent="0.2">
      <c r="A104" s="167" t="str">
        <f>'[1]Tarifas a particulares'!B96</f>
        <v>Sólidos Volátiles</v>
      </c>
      <c r="B104" s="64"/>
      <c r="C104" s="166"/>
      <c r="D104" s="64" t="s">
        <v>83</v>
      </c>
      <c r="E104" s="64"/>
      <c r="F104" s="64"/>
      <c r="G104" s="64"/>
      <c r="H104" s="64"/>
      <c r="I104" s="64"/>
      <c r="J104" s="164"/>
      <c r="L104" s="91"/>
      <c r="O104" s="3"/>
      <c r="T104" s="154"/>
      <c r="V104" s="3"/>
      <c r="AF104" s="3"/>
      <c r="AH104" s="91"/>
      <c r="AI104" s="91"/>
    </row>
    <row r="105" spans="1:35" s="153" customFormat="1" ht="22.5" customHeight="1" x14ac:dyDescent="0.2">
      <c r="A105" s="170" t="str">
        <f>'[1]Tarifas a particulares'!B97</f>
        <v>Sólidos Volátiles en Muestras Sólidas y Semisólidas</v>
      </c>
      <c r="B105" s="64"/>
      <c r="C105" s="166"/>
      <c r="D105" s="64" t="s">
        <v>83</v>
      </c>
      <c r="E105" s="64"/>
      <c r="F105" s="64"/>
      <c r="G105" s="64"/>
      <c r="H105" s="64"/>
      <c r="I105" s="64"/>
      <c r="J105" s="164"/>
      <c r="L105" s="91"/>
      <c r="O105" s="3"/>
      <c r="T105" s="154"/>
      <c r="V105" s="3"/>
      <c r="AF105" s="3"/>
      <c r="AH105" s="91"/>
      <c r="AI105" s="91"/>
    </row>
    <row r="106" spans="1:35" s="153" customFormat="1" ht="22.5" customHeight="1" x14ac:dyDescent="0.2">
      <c r="A106" s="167" t="str">
        <f>'[1]Tarifas a particulares'!B98</f>
        <v>Sulfatos</v>
      </c>
      <c r="B106" s="64"/>
      <c r="C106" s="166"/>
      <c r="D106" s="64" t="s">
        <v>83</v>
      </c>
      <c r="E106" s="64" t="s">
        <v>88</v>
      </c>
      <c r="F106" s="64"/>
      <c r="G106" s="91"/>
      <c r="H106" s="64"/>
      <c r="I106" s="64"/>
      <c r="J106" s="164"/>
      <c r="L106" s="154"/>
      <c r="O106" s="3"/>
      <c r="T106" s="154"/>
      <c r="V106" s="3"/>
      <c r="AF106" s="3"/>
      <c r="AH106" s="91"/>
      <c r="AI106" s="91"/>
    </row>
    <row r="107" spans="1:35" s="153" customFormat="1" ht="22.5" customHeight="1" x14ac:dyDescent="0.2">
      <c r="A107" s="167" t="str">
        <f>'[1]Tarifas a particulares'!B99</f>
        <v>Sulfuros</v>
      </c>
      <c r="B107" s="64"/>
      <c r="C107" s="166"/>
      <c r="D107" s="64" t="s">
        <v>83</v>
      </c>
      <c r="E107" s="64"/>
      <c r="F107" s="64"/>
      <c r="G107" s="64"/>
      <c r="H107" s="64"/>
      <c r="I107" s="64"/>
      <c r="J107" s="164"/>
      <c r="L107" s="154"/>
      <c r="O107" s="3"/>
      <c r="T107" s="154"/>
      <c r="V107" s="3"/>
      <c r="AF107" s="3"/>
      <c r="AH107" s="91"/>
      <c r="AI107" s="91"/>
    </row>
    <row r="108" spans="1:35" s="153" customFormat="1" ht="22.5" customHeight="1" x14ac:dyDescent="0.2">
      <c r="A108" s="170" t="str">
        <f>'[1]Tarifas a particulares'!B100</f>
        <v>Sustancias Activas al Azul de Metileno</v>
      </c>
      <c r="B108" s="64"/>
      <c r="C108" s="166"/>
      <c r="D108" s="64" t="s">
        <v>83</v>
      </c>
      <c r="E108" s="64"/>
      <c r="F108" s="64"/>
      <c r="G108" s="64"/>
      <c r="H108" s="64"/>
      <c r="I108" s="64"/>
      <c r="J108" s="164"/>
      <c r="L108" s="154"/>
      <c r="O108" s="3"/>
      <c r="T108" s="154"/>
      <c r="V108" s="3"/>
      <c r="AF108" s="3"/>
      <c r="AH108" s="91"/>
      <c r="AI108" s="91"/>
    </row>
    <row r="109" spans="1:35" s="153" customFormat="1" ht="22.5" customHeight="1" x14ac:dyDescent="0.2">
      <c r="A109" s="167" t="str">
        <f>'[1]Tarifas a particulares'!B101</f>
        <v>Temperatura</v>
      </c>
      <c r="B109" s="64"/>
      <c r="C109" s="166"/>
      <c r="D109" s="172"/>
      <c r="E109" s="64"/>
      <c r="F109" s="64"/>
      <c r="G109" s="64"/>
      <c r="H109" s="64"/>
      <c r="I109" s="64"/>
      <c r="J109" s="164"/>
      <c r="L109" s="154"/>
      <c r="O109" s="3"/>
      <c r="T109" s="154"/>
      <c r="V109" s="3"/>
      <c r="AF109" s="3"/>
      <c r="AH109" s="91"/>
      <c r="AI109" s="91"/>
    </row>
    <row r="110" spans="1:35" s="153" customFormat="1" ht="22.5" customHeight="1" x14ac:dyDescent="0.2">
      <c r="A110" s="170" t="str">
        <f>'[1]Tarifas a particulares'!B102</f>
        <v>Titanio</v>
      </c>
      <c r="B110" s="64"/>
      <c r="C110" s="166"/>
      <c r="D110" s="64" t="s">
        <v>83</v>
      </c>
      <c r="E110" s="64"/>
      <c r="F110" s="64"/>
      <c r="G110" s="64"/>
      <c r="H110" s="64"/>
      <c r="I110" s="64"/>
      <c r="J110" s="164"/>
      <c r="L110" s="154"/>
      <c r="O110" s="3"/>
      <c r="T110" s="154"/>
      <c r="V110" s="3"/>
      <c r="AF110" s="3"/>
      <c r="AH110" s="91"/>
      <c r="AI110" s="91"/>
    </row>
    <row r="111" spans="1:35" s="153" customFormat="1" ht="22.5" customHeight="1" x14ac:dyDescent="0.2">
      <c r="A111" s="167" t="str">
        <f>'[1]Tarifas a particulares'!B103</f>
        <v>Transparencia</v>
      </c>
      <c r="B111" s="64"/>
      <c r="C111" s="166"/>
      <c r="D111" s="64" t="s">
        <v>83</v>
      </c>
      <c r="E111" s="64"/>
      <c r="F111" s="64"/>
      <c r="G111" s="171" t="s">
        <v>87</v>
      </c>
      <c r="H111" s="64"/>
      <c r="I111" s="64"/>
      <c r="J111" s="164"/>
      <c r="L111" s="154"/>
      <c r="O111" s="3"/>
      <c r="T111" s="154"/>
      <c r="V111" s="3"/>
      <c r="AF111" s="3"/>
      <c r="AH111" s="91"/>
      <c r="AI111" s="91"/>
    </row>
    <row r="112" spans="1:35" s="153" customFormat="1" ht="22.5" customHeight="1" x14ac:dyDescent="0.2">
      <c r="A112" s="167" t="str">
        <f>'[1]Tarifas a particulares'!B104</f>
        <v>Trihalometanos Totales</v>
      </c>
      <c r="B112" s="64"/>
      <c r="C112" s="166"/>
      <c r="D112" s="64" t="s">
        <v>83</v>
      </c>
      <c r="E112" s="64"/>
      <c r="F112" s="64"/>
      <c r="G112" s="64"/>
      <c r="H112" s="64"/>
      <c r="I112" s="64"/>
      <c r="J112" s="164"/>
      <c r="L112" s="154"/>
      <c r="O112" s="3"/>
      <c r="T112" s="154"/>
      <c r="V112" s="3"/>
      <c r="AF112" s="3"/>
      <c r="AH112" s="91"/>
      <c r="AI112" s="91"/>
    </row>
    <row r="113" spans="1:35" s="153" customFormat="1" ht="22.5" customHeight="1" x14ac:dyDescent="0.2">
      <c r="A113" s="170" t="str">
        <f>'[1]Tarifas a particulares'!B105</f>
        <v>Turbiedad</v>
      </c>
      <c r="B113" s="64"/>
      <c r="C113" s="166"/>
      <c r="D113" s="64" t="s">
        <v>83</v>
      </c>
      <c r="E113" s="64" t="s">
        <v>86</v>
      </c>
      <c r="F113" s="64"/>
      <c r="G113" s="64"/>
      <c r="H113" s="64"/>
      <c r="I113" s="64"/>
      <c r="J113" s="164"/>
      <c r="L113" s="154"/>
      <c r="O113" s="3"/>
      <c r="T113" s="154"/>
      <c r="V113" s="3"/>
      <c r="AF113" s="3"/>
      <c r="AH113" s="91"/>
      <c r="AI113" s="91"/>
    </row>
    <row r="114" spans="1:35" s="153" customFormat="1" ht="22.5" customHeight="1" x14ac:dyDescent="0.2">
      <c r="A114" s="167" t="str">
        <f>'[1]Tarifas a particulares'!B106</f>
        <v>Vanadio</v>
      </c>
      <c r="B114" s="64"/>
      <c r="C114" s="166"/>
      <c r="D114" s="64" t="s">
        <v>83</v>
      </c>
      <c r="E114" s="64"/>
      <c r="F114" s="64"/>
      <c r="G114" s="64"/>
      <c r="H114" s="64"/>
      <c r="I114" s="64"/>
      <c r="J114" s="164"/>
      <c r="L114" s="154"/>
      <c r="O114" s="3"/>
      <c r="T114" s="154"/>
      <c r="V114" s="3"/>
      <c r="AF114" s="3"/>
      <c r="AH114" s="91"/>
      <c r="AI114" s="91"/>
    </row>
    <row r="115" spans="1:35" s="153" customFormat="1" ht="22.5" customHeight="1" x14ac:dyDescent="0.2">
      <c r="A115" s="170" t="str">
        <f>'[1]Tarifas a particulares'!B107</f>
        <v>Zinc</v>
      </c>
      <c r="B115" s="64"/>
      <c r="C115" s="166"/>
      <c r="D115" s="64" t="s">
        <v>83</v>
      </c>
      <c r="E115" s="64"/>
      <c r="F115" s="64"/>
      <c r="G115" s="64"/>
      <c r="H115" s="64"/>
      <c r="I115" s="64"/>
      <c r="J115" s="164"/>
      <c r="O115" s="3"/>
      <c r="T115" s="154"/>
      <c r="V115" s="3"/>
      <c r="AF115" s="3"/>
      <c r="AH115" s="91"/>
      <c r="AI115" s="91"/>
    </row>
    <row r="116" spans="1:35" s="153" customFormat="1" ht="22.5" customHeight="1" x14ac:dyDescent="0.2">
      <c r="A116" s="167" t="str">
        <f>'[1]Tarifas a particulares'!B108</f>
        <v>Coliformes Fecales</v>
      </c>
      <c r="B116" s="64"/>
      <c r="C116" s="166"/>
      <c r="D116" s="64" t="s">
        <v>83</v>
      </c>
      <c r="E116" s="64" t="s">
        <v>85</v>
      </c>
      <c r="F116" s="64"/>
      <c r="G116" s="64"/>
      <c r="H116" s="64"/>
      <c r="I116" s="64"/>
      <c r="J116" s="164"/>
      <c r="O116" s="3"/>
      <c r="T116" s="154"/>
      <c r="V116" s="3"/>
      <c r="AF116" s="3"/>
      <c r="AH116" s="91"/>
      <c r="AI116" s="91"/>
    </row>
    <row r="117" spans="1:35" s="153" customFormat="1" ht="22.5" customHeight="1" x14ac:dyDescent="0.2">
      <c r="A117" s="170" t="str">
        <f>'[1]Tarifas a particulares'!B109</f>
        <v>Escherichia coli</v>
      </c>
      <c r="B117" s="64"/>
      <c r="C117" s="166"/>
      <c r="D117" s="64" t="s">
        <v>83</v>
      </c>
      <c r="E117" s="64"/>
      <c r="F117" s="64"/>
      <c r="G117" s="64"/>
      <c r="H117" s="64"/>
      <c r="I117" s="64"/>
      <c r="J117" s="164"/>
      <c r="L117" s="154"/>
      <c r="O117" s="3"/>
      <c r="T117" s="154"/>
      <c r="V117" s="3"/>
      <c r="AF117" s="3"/>
      <c r="AH117" s="91"/>
      <c r="AI117" s="91"/>
    </row>
    <row r="118" spans="1:35" s="153" customFormat="1" ht="22.5" customHeight="1" x14ac:dyDescent="0.2">
      <c r="A118" s="167" t="str">
        <f>'[1]Tarifas a particulares'!B110</f>
        <v>Coliformes Termotolerantes</v>
      </c>
      <c r="B118" s="64"/>
      <c r="C118" s="166"/>
      <c r="D118" s="64" t="s">
        <v>83</v>
      </c>
      <c r="E118" s="64"/>
      <c r="F118" s="64"/>
      <c r="G118" s="64"/>
      <c r="H118" s="64"/>
      <c r="I118" s="64"/>
      <c r="J118" s="164"/>
      <c r="L118" s="154"/>
      <c r="O118" s="3"/>
      <c r="T118" s="154"/>
      <c r="V118" s="3"/>
      <c r="AF118" s="3"/>
      <c r="AH118" s="91"/>
      <c r="AI118" s="91"/>
    </row>
    <row r="119" spans="1:35" s="153" customFormat="1" ht="22.5" customHeight="1" x14ac:dyDescent="0.2">
      <c r="A119" s="167" t="str">
        <f>'[1]Tarifas a particulares'!B111</f>
        <v>Coliformes Totales</v>
      </c>
      <c r="B119" s="64"/>
      <c r="C119" s="166"/>
      <c r="D119" s="64" t="s">
        <v>83</v>
      </c>
      <c r="E119" s="64" t="s">
        <v>85</v>
      </c>
      <c r="F119" s="64"/>
      <c r="G119" s="64"/>
      <c r="H119" s="64"/>
      <c r="I119" s="64"/>
      <c r="J119" s="164"/>
      <c r="L119" s="154"/>
      <c r="O119" s="3"/>
      <c r="T119" s="154"/>
      <c r="V119" s="3"/>
      <c r="AF119" s="3"/>
      <c r="AH119" s="91"/>
      <c r="AI119" s="91"/>
    </row>
    <row r="120" spans="1:35" s="153" customFormat="1" ht="22.5" customHeight="1" x14ac:dyDescent="0.2">
      <c r="A120" s="167" t="str">
        <f>'[1]Tarifas a particulares'!B112</f>
        <v>Coliformes Totales</v>
      </c>
      <c r="B120" s="64"/>
      <c r="C120" s="166"/>
      <c r="D120" s="64" t="s">
        <v>83</v>
      </c>
      <c r="E120" s="64"/>
      <c r="F120" s="64"/>
      <c r="G120" s="64"/>
      <c r="H120" s="64"/>
      <c r="I120" s="64"/>
      <c r="J120" s="164"/>
      <c r="L120" s="154"/>
      <c r="O120" s="3"/>
      <c r="T120" s="154"/>
      <c r="V120" s="3"/>
      <c r="AF120" s="3"/>
      <c r="AH120" s="91"/>
      <c r="AI120" s="91"/>
    </row>
    <row r="121" spans="1:35" s="153" customFormat="1" ht="22.5" customHeight="1" x14ac:dyDescent="0.2">
      <c r="A121" s="170" t="str">
        <f>'[1]Tarifas a particulares'!B113</f>
        <v>Escherichia coli</v>
      </c>
      <c r="B121" s="64"/>
      <c r="C121" s="166"/>
      <c r="D121" s="64" t="s">
        <v>83</v>
      </c>
      <c r="E121" s="64" t="s">
        <v>85</v>
      </c>
      <c r="F121" s="64"/>
      <c r="G121" s="64"/>
      <c r="H121" s="64"/>
      <c r="I121" s="64"/>
      <c r="J121" s="164"/>
      <c r="L121" s="154"/>
      <c r="O121" s="3"/>
      <c r="S121" s="153">
        <v>2</v>
      </c>
      <c r="T121" s="154"/>
      <c r="V121" s="3"/>
      <c r="AF121" s="3"/>
      <c r="AH121" s="91"/>
      <c r="AI121" s="91"/>
    </row>
    <row r="122" spans="1:35" s="153" customFormat="1" ht="22.5" customHeight="1" x14ac:dyDescent="0.2">
      <c r="A122" s="170" t="str">
        <f>'[1]Tarifas a particulares'!B114</f>
        <v>Giardia</v>
      </c>
      <c r="B122" s="64"/>
      <c r="C122" s="166"/>
      <c r="D122" s="64" t="s">
        <v>83</v>
      </c>
      <c r="E122" s="169"/>
      <c r="F122" s="64"/>
      <c r="G122" s="64"/>
      <c r="H122" s="64"/>
      <c r="I122" s="64"/>
      <c r="J122" s="164"/>
      <c r="L122" s="154"/>
      <c r="O122" s="3"/>
      <c r="T122" s="154"/>
      <c r="V122" s="3"/>
      <c r="AF122" s="3"/>
      <c r="AH122" s="91"/>
      <c r="AI122" s="91"/>
    </row>
    <row r="123" spans="1:35" s="153" customFormat="1" ht="22.5" customHeight="1" x14ac:dyDescent="0.2">
      <c r="A123" s="170" t="str">
        <f>'[1]Tarifas a particulares'!B115</f>
        <v>Cryptosporidium parvum</v>
      </c>
      <c r="B123" s="64"/>
      <c r="C123" s="166"/>
      <c r="D123" s="64" t="s">
        <v>83</v>
      </c>
      <c r="E123" s="169"/>
      <c r="F123" s="64"/>
      <c r="G123" s="64"/>
      <c r="H123" s="64"/>
      <c r="I123" s="64"/>
      <c r="J123" s="164"/>
      <c r="L123" s="154"/>
      <c r="O123" s="3"/>
      <c r="T123" s="154"/>
      <c r="V123" s="3"/>
      <c r="AF123" s="3"/>
      <c r="AH123" s="91"/>
      <c r="AI123" s="91"/>
    </row>
    <row r="124" spans="1:35" s="153" customFormat="1" ht="22.5" customHeight="1" x14ac:dyDescent="0.2">
      <c r="A124" s="167" t="str">
        <f>'[1]Tarifas a particulares'!B116</f>
        <v>Microorganismos Mesofílicos</v>
      </c>
      <c r="B124" s="64"/>
      <c r="C124" s="166"/>
      <c r="D124" s="64" t="s">
        <v>83</v>
      </c>
      <c r="E124" s="64" t="s">
        <v>84</v>
      </c>
      <c r="F124" s="64"/>
      <c r="G124" s="64"/>
      <c r="H124" s="64"/>
      <c r="I124" s="64"/>
      <c r="J124" s="164"/>
      <c r="L124" s="154"/>
      <c r="O124" s="3"/>
      <c r="T124" s="154"/>
      <c r="V124" s="3"/>
      <c r="AF124" s="3"/>
      <c r="AH124" s="91"/>
      <c r="AI124" s="91"/>
    </row>
    <row r="125" spans="1:35" s="153" customFormat="1" ht="22.5" customHeight="1" x14ac:dyDescent="0.2">
      <c r="A125" s="167" t="str">
        <f>'[1]Tarifas a particulares'!B117</f>
        <v>Recuento de Heterótrofos</v>
      </c>
      <c r="B125" s="64"/>
      <c r="C125" s="166"/>
      <c r="D125" s="64" t="s">
        <v>83</v>
      </c>
      <c r="E125" s="64"/>
      <c r="F125" s="64"/>
      <c r="G125" s="91"/>
      <c r="H125" s="64"/>
      <c r="I125" s="64"/>
      <c r="J125" s="164"/>
      <c r="L125" s="154"/>
      <c r="O125" s="3"/>
      <c r="T125" s="154"/>
      <c r="V125" s="3"/>
      <c r="AF125" s="3"/>
      <c r="AH125" s="91"/>
      <c r="AI125" s="91"/>
    </row>
    <row r="126" spans="1:35" s="153" customFormat="1" ht="22.5" customHeight="1" x14ac:dyDescent="0.2">
      <c r="A126" s="167" t="str">
        <f>'[1]Tarifas a particulares'!B118</f>
        <v>Pseudomonas aeruginosa</v>
      </c>
      <c r="B126" s="64"/>
      <c r="C126" s="166"/>
      <c r="D126" s="64" t="s">
        <v>83</v>
      </c>
      <c r="E126" s="64" t="s">
        <v>85</v>
      </c>
      <c r="F126" s="64"/>
      <c r="G126" s="64"/>
      <c r="H126" s="64"/>
      <c r="I126" s="64"/>
      <c r="J126" s="164"/>
      <c r="L126" s="154"/>
      <c r="O126" s="3"/>
      <c r="T126" s="154"/>
      <c r="V126" s="3"/>
      <c r="AF126" s="3"/>
      <c r="AH126" s="91"/>
      <c r="AI126" s="91"/>
    </row>
    <row r="127" spans="1:35" s="153" customFormat="1" ht="22.5" customHeight="1" x14ac:dyDescent="0.2">
      <c r="A127" s="167" t="str">
        <f>'[1]Tarifas a particulares'!B119</f>
        <v>Recuento de Heterótrofos</v>
      </c>
      <c r="B127" s="64"/>
      <c r="C127" s="166"/>
      <c r="D127" s="64" t="s">
        <v>83</v>
      </c>
      <c r="E127" s="64" t="s">
        <v>84</v>
      </c>
      <c r="F127" s="64"/>
      <c r="G127" s="64"/>
      <c r="H127" s="64"/>
      <c r="I127" s="64"/>
      <c r="J127" s="164"/>
      <c r="L127" s="154"/>
      <c r="O127" s="3"/>
      <c r="T127" s="154"/>
      <c r="V127" s="3"/>
      <c r="AF127" s="3"/>
      <c r="AH127" s="91"/>
      <c r="AI127" s="91"/>
    </row>
    <row r="128" spans="1:35" s="153" customFormat="1" ht="22.5" customHeight="1" x14ac:dyDescent="0.2">
      <c r="A128" s="167" t="str">
        <f>'[1]Tarifas a particulares'!B120</f>
        <v>IRAPI</v>
      </c>
      <c r="B128" s="64"/>
      <c r="C128" s="166"/>
      <c r="D128" s="64" t="s">
        <v>83</v>
      </c>
      <c r="E128" s="64" t="s">
        <v>83</v>
      </c>
      <c r="F128" s="64"/>
      <c r="G128" s="168">
        <f>AO136</f>
        <v>40</v>
      </c>
      <c r="H128" s="64"/>
      <c r="I128" s="64"/>
      <c r="J128" s="164"/>
      <c r="K128" s="163" t="str">
        <f>AP136</f>
        <v>Riesgo Medio</v>
      </c>
      <c r="L128" s="154"/>
      <c r="O128" s="3"/>
      <c r="T128" s="154"/>
      <c r="V128" s="3"/>
      <c r="AF128" s="3"/>
      <c r="AH128" s="91"/>
      <c r="AI128" s="91"/>
    </row>
    <row r="129" spans="1:42" s="153" customFormat="1" ht="22.5" customHeight="1" x14ac:dyDescent="0.2">
      <c r="A129" s="167" t="str">
        <f>'[1]Tarifas a particulares'!B121</f>
        <v>IRCA</v>
      </c>
      <c r="B129" s="64"/>
      <c r="C129" s="166"/>
      <c r="D129" s="64" t="s">
        <v>83</v>
      </c>
      <c r="E129" s="64" t="s">
        <v>83</v>
      </c>
      <c r="F129" s="64"/>
      <c r="G129" s="165">
        <f>Q158</f>
        <v>0</v>
      </c>
      <c r="H129" s="64"/>
      <c r="I129" s="64"/>
      <c r="J129" s="164"/>
      <c r="K129" s="163" t="str">
        <f>R158</f>
        <v>Sin Riesgo</v>
      </c>
      <c r="L129" s="154"/>
      <c r="O129" s="3"/>
      <c r="T129" s="154"/>
      <c r="V129" s="3"/>
      <c r="AF129" s="3"/>
      <c r="AH129" s="91"/>
      <c r="AI129" s="91"/>
    </row>
    <row r="130" spans="1:42" s="153" customFormat="1" ht="22.5" customHeight="1" thickBot="1" x14ac:dyDescent="0.25">
      <c r="A130" s="162" t="str">
        <f>'[1]Tarifas a particulares'!B122</f>
        <v>ISL</v>
      </c>
      <c r="B130" s="159"/>
      <c r="C130" s="161"/>
      <c r="D130" s="159" t="s">
        <v>83</v>
      </c>
      <c r="E130" s="159" t="s">
        <v>83</v>
      </c>
      <c r="F130" s="159"/>
      <c r="G130" s="160">
        <f>AD159</f>
        <v>-12.4956</v>
      </c>
      <c r="H130" s="159"/>
      <c r="I130" s="159"/>
      <c r="J130" s="158"/>
      <c r="L130" s="154"/>
      <c r="O130" s="3"/>
      <c r="T130" s="154"/>
      <c r="V130" s="3"/>
      <c r="AF130" s="3"/>
      <c r="AH130" s="91"/>
      <c r="AI130" s="91"/>
    </row>
    <row r="131" spans="1:42" s="153" customFormat="1" ht="21.95" customHeight="1" thickBot="1" x14ac:dyDescent="0.25">
      <c r="A131" s="157" t="s">
        <v>82</v>
      </c>
      <c r="B131" s="156"/>
      <c r="C131" s="156"/>
      <c r="D131" s="156"/>
      <c r="E131" s="156"/>
      <c r="F131" s="156"/>
      <c r="G131" s="156"/>
      <c r="H131" s="156"/>
      <c r="I131" s="156"/>
      <c r="J131" s="155"/>
      <c r="L131" s="154"/>
      <c r="O131" s="3"/>
      <c r="T131" s="154"/>
      <c r="V131" s="3"/>
      <c r="AF131" s="3"/>
      <c r="AH131" s="91"/>
      <c r="AI131" s="91"/>
    </row>
    <row r="132" spans="1:42" ht="17.25" customHeight="1" thickBot="1" x14ac:dyDescent="0.25">
      <c r="A132" s="152" t="s">
        <v>81</v>
      </c>
      <c r="B132" s="152"/>
      <c r="C132" s="152"/>
      <c r="D132" s="152"/>
      <c r="E132" s="152"/>
      <c r="F132" s="152"/>
      <c r="G132" s="152"/>
      <c r="H132" s="152"/>
      <c r="I132" s="152"/>
      <c r="J132" s="152"/>
      <c r="P132" s="151" t="s">
        <v>80</v>
      </c>
      <c r="Q132" s="150"/>
      <c r="R132" s="150"/>
      <c r="S132" s="150"/>
      <c r="T132" s="150"/>
      <c r="U132" s="149"/>
      <c r="W132" s="151" t="s">
        <v>79</v>
      </c>
      <c r="X132" s="150"/>
      <c r="Y132" s="150"/>
      <c r="Z132" s="150"/>
      <c r="AA132" s="150"/>
      <c r="AB132" s="150"/>
      <c r="AC132" s="150"/>
      <c r="AD132" s="150"/>
      <c r="AE132" s="149"/>
      <c r="AG132" s="148" t="s">
        <v>78</v>
      </c>
      <c r="AH132" s="147"/>
      <c r="AI132" s="147"/>
      <c r="AJ132" s="147"/>
      <c r="AK132" s="147"/>
      <c r="AL132" s="147"/>
      <c r="AM132" s="147"/>
      <c r="AN132" s="147"/>
      <c r="AO132" s="147"/>
      <c r="AP132" s="146"/>
    </row>
    <row r="133" spans="1:42" ht="19.5" customHeight="1" x14ac:dyDescent="0.2">
      <c r="M133" s="145"/>
      <c r="P133" s="134" t="s">
        <v>69</v>
      </c>
      <c r="Q133" s="133" t="s">
        <v>77</v>
      </c>
      <c r="R133" s="133" t="s">
        <v>76</v>
      </c>
      <c r="S133" s="133" t="s">
        <v>75</v>
      </c>
      <c r="T133" s="133" t="s">
        <v>74</v>
      </c>
      <c r="U133" s="132" t="s">
        <v>73</v>
      </c>
      <c r="W133" s="144" t="s">
        <v>56</v>
      </c>
      <c r="X133" s="143" t="s">
        <v>72</v>
      </c>
      <c r="Y133" s="142" t="s">
        <v>15</v>
      </c>
      <c r="Z133" s="142" t="s">
        <v>71</v>
      </c>
      <c r="AA133" s="141" t="s">
        <v>32</v>
      </c>
      <c r="AB133" s="141" t="s">
        <v>70</v>
      </c>
      <c r="AC133" s="110" t="s">
        <v>69</v>
      </c>
      <c r="AD133" s="110" t="s">
        <v>68</v>
      </c>
      <c r="AE133" s="130" t="s">
        <v>67</v>
      </c>
      <c r="AG133" s="140" t="s">
        <v>66</v>
      </c>
      <c r="AH133" s="139" t="s">
        <v>65</v>
      </c>
      <c r="AI133" s="110" t="s">
        <v>64</v>
      </c>
      <c r="AJ133" s="110" t="s">
        <v>63</v>
      </c>
      <c r="AK133" s="110" t="s">
        <v>62</v>
      </c>
      <c r="AL133" s="110"/>
      <c r="AM133" s="110"/>
      <c r="AN133" s="110"/>
      <c r="AO133" s="110"/>
      <c r="AP133" s="130"/>
    </row>
    <row r="134" spans="1:42" ht="16.5" customHeight="1" x14ac:dyDescent="0.2">
      <c r="A134" s="138" t="s">
        <v>61</v>
      </c>
      <c r="B134" s="138"/>
      <c r="C134" s="138" t="s">
        <v>60</v>
      </c>
      <c r="D134" s="138"/>
      <c r="E134" s="137" t="s">
        <v>59</v>
      </c>
      <c r="F134" s="136"/>
      <c r="G134" s="136"/>
      <c r="H134" s="136"/>
      <c r="I134" s="136"/>
      <c r="J134" s="135"/>
      <c r="P134" s="134"/>
      <c r="Q134" s="133"/>
      <c r="R134" s="133"/>
      <c r="S134" s="133"/>
      <c r="T134" s="133"/>
      <c r="U134" s="132"/>
      <c r="W134" s="129"/>
      <c r="X134" s="128"/>
      <c r="Y134" s="127"/>
      <c r="Z134" s="127"/>
      <c r="AA134" s="126"/>
      <c r="AB134" s="126"/>
      <c r="AC134" s="24"/>
      <c r="AD134" s="24"/>
      <c r="AE134" s="123"/>
      <c r="AG134" s="125"/>
      <c r="AH134" s="124"/>
      <c r="AI134" s="24"/>
      <c r="AJ134" s="24"/>
      <c r="AK134" s="24"/>
      <c r="AL134" s="24"/>
      <c r="AM134" s="24"/>
      <c r="AN134" s="24"/>
      <c r="AO134" s="24"/>
      <c r="AP134" s="123"/>
    </row>
    <row r="135" spans="1:42" ht="13.5" customHeight="1" thickBot="1" x14ac:dyDescent="0.25">
      <c r="A135" s="8" t="str">
        <f>'[1]Tarifas a particulares'!B2</f>
        <v>Acidez</v>
      </c>
      <c r="B135" s="8"/>
      <c r="C135" s="7" t="s">
        <v>58</v>
      </c>
      <c r="D135" s="6" t="s">
        <v>58</v>
      </c>
      <c r="E135" s="5"/>
      <c r="F135" s="5"/>
      <c r="G135" s="5"/>
      <c r="H135" s="5"/>
      <c r="I135" s="5"/>
      <c r="J135" s="5"/>
      <c r="P135" s="131"/>
      <c r="Q135" s="110"/>
      <c r="R135" s="110"/>
      <c r="S135" s="110"/>
      <c r="T135" s="110"/>
      <c r="U135" s="130"/>
      <c r="W135" s="129"/>
      <c r="X135" s="128"/>
      <c r="Y135" s="127"/>
      <c r="Z135" s="127"/>
      <c r="AA135" s="126"/>
      <c r="AB135" s="126"/>
      <c r="AC135" s="24"/>
      <c r="AD135" s="24"/>
      <c r="AE135" s="123"/>
      <c r="AG135" s="125"/>
      <c r="AH135" s="124"/>
      <c r="AI135" s="24"/>
      <c r="AJ135" s="24"/>
      <c r="AK135" s="24"/>
      <c r="AL135" s="24"/>
      <c r="AM135" s="24"/>
      <c r="AN135" s="24"/>
      <c r="AO135" s="24"/>
      <c r="AP135" s="123"/>
    </row>
    <row r="136" spans="1:42" ht="13.5" customHeight="1" x14ac:dyDescent="0.2">
      <c r="A136" s="8" t="str">
        <f>'[1]Tarifas a particulares'!B3</f>
        <v>Ácido Cianúrico</v>
      </c>
      <c r="B136" s="8"/>
      <c r="C136" s="7"/>
      <c r="D136" s="6" t="s">
        <v>57</v>
      </c>
      <c r="E136" s="5"/>
      <c r="F136" s="5"/>
      <c r="G136" s="5"/>
      <c r="H136" s="5"/>
      <c r="I136" s="5"/>
      <c r="J136" s="5"/>
      <c r="P136" s="48" t="s">
        <v>32</v>
      </c>
      <c r="Q136" s="65">
        <v>1</v>
      </c>
      <c r="R136" s="64">
        <v>200</v>
      </c>
      <c r="S136" s="63" t="str">
        <f>IF(SUBTOTAL(103,G13)=1,IF(OR(NOT(ISNUMBER(G13)),G13&lt;=R136),"Dentro de norma","Fuera de norma"),"No evaluado")</f>
        <v>Dentro de norma</v>
      </c>
      <c r="T136" s="62">
        <f>IF(S136="No evaluado","",IF(S136="Fuera de norma",Q136,0))</f>
        <v>0</v>
      </c>
      <c r="U136" s="61">
        <f>IF(ISNUMBER(T136),Q136,"")</f>
        <v>1</v>
      </c>
      <c r="W136" s="122">
        <v>5</v>
      </c>
      <c r="X136" s="121">
        <v>0.13</v>
      </c>
      <c r="Y136" s="120">
        <v>5</v>
      </c>
      <c r="Z136" s="120">
        <v>0.30499999999999999</v>
      </c>
      <c r="AA136" s="119">
        <v>10</v>
      </c>
      <c r="AB136" s="118">
        <v>1.006</v>
      </c>
      <c r="AC136" s="117" t="s">
        <v>56</v>
      </c>
      <c r="AD136" s="116">
        <f>G109</f>
        <v>0</v>
      </c>
      <c r="AE136" s="115">
        <f>-0.0002*(AD136^2)+0.0278*(AD136)-0.005</f>
        <v>-5.0000000000000001E-3</v>
      </c>
      <c r="AG136" s="114" t="s">
        <v>55</v>
      </c>
      <c r="AH136" s="113">
        <f>IF(SUBTOTAL(103,A127)=1,G127,NA())</f>
        <v>0</v>
      </c>
      <c r="AI136" s="112">
        <f>IF(AH136&lt;=200,1,0)</f>
        <v>1</v>
      </c>
      <c r="AJ136" s="111">
        <f>IF(ISNA(AH136),FALSE(),AI136)</f>
        <v>1</v>
      </c>
      <c r="AK136" s="110" t="s">
        <v>54</v>
      </c>
      <c r="AL136" s="109">
        <f>IF(AJ136&lt;&gt;FALSE(),1,0)+IF(AJ137&lt;&gt;FALSE(),1,0)+IF(AJ139&lt;&gt;FALSE(),1,0)+IF(AJ140&lt;&gt;FALSE(),1,0)+IF(AJ141&lt;&gt;FALSE(),1,0)+IF(AJ142&lt;&gt;FALSE(),1,0)</f>
        <v>6</v>
      </c>
      <c r="AM136" s="109">
        <f>IF(AND(AJ136&lt;&gt;FALSE(),AJ136=0),1,0)+IF(AND(AJ137&lt;&gt;FALSE(),AJ137=0),1,0)+IF(AND(AJ139&lt;&gt;FALSE(),AJ139=0),1,0)+IF(AND(AJ140&lt;&gt;FALSE(),AJ140=0),1,0)+IF(AND(AJ141&lt;&gt;FALSE(),AJ141=0),1,0)+IF(AND(AJ142&lt;&gt;FALSE(),AJ142=0),1,0)</f>
        <v>0</v>
      </c>
      <c r="AN136" s="108" t="str">
        <f>IF(AND(AJ136=FALSE(),AJ137=FALSE(),AJ139=FALSE(),AJ140=FALSE(),AJ141=FALSE(),AJ142=FALSE()),NA(),IF(OR(AM136=0,AM136=1),0,"")&amp;IF(AND(AM136&gt;1,AM136&lt;&gt;AL136),20,"")&amp;IF(AM136=AL136,40,""))</f>
        <v>0</v>
      </c>
      <c r="AO136" s="107">
        <f>IF(ISNA(AN136),FALSE(),AN136)+IF(ISNA(AN143),FALSE(),AN143)+IF(ISNA(AN144),FALSE(),AN144)+IF(ISNA(AN145),FALSE(),AN145)</f>
        <v>40</v>
      </c>
      <c r="AP136" s="106" t="str">
        <f>IF(AND(ISNA(AN136),ISNA(AN143),ISNA(AN144),ISNA(AN145)),NA(),IF(AND(AO136&gt;=0,AO136&lt;=10),"Sin Riesgo",IF(AND(AO136&gt;10,AO136&lt;=35),"Riesgo Bajo",IF(AND(AO136&gt;35,AO136&lt;=75),"Riesgo Medio",IF(AND(AO136&gt;75,AO136&lt;=100),"Riesgo Alto","Sobrepasa 100%")))))</f>
        <v>Riesgo Medio</v>
      </c>
    </row>
    <row r="137" spans="1:42" ht="13.5" customHeight="1" x14ac:dyDescent="0.2">
      <c r="A137" s="8" t="str">
        <f>'[1]Tarifas a particulares'!B4</f>
        <v>Alcalinidad pH 8,3</v>
      </c>
      <c r="B137" s="8"/>
      <c r="C137" s="7"/>
      <c r="D137" s="6"/>
      <c r="E137" s="5"/>
      <c r="F137" s="5"/>
      <c r="G137" s="5"/>
      <c r="H137" s="5"/>
      <c r="I137" s="5"/>
      <c r="J137" s="5"/>
      <c r="P137" s="48" t="s">
        <v>30</v>
      </c>
      <c r="Q137" s="65">
        <v>3</v>
      </c>
      <c r="R137" s="64">
        <v>0.2</v>
      </c>
      <c r="S137" s="63" t="str">
        <f>IF(SUBTOTAL(103,G14)=1,IF(OR(NOT(ISNUMBER(G14)),G14&lt;=R137),"Dentro de norma","Fuera de norma"),"No evaluado")</f>
        <v>No evaluado</v>
      </c>
      <c r="T137" s="62" t="str">
        <f>IF(S137="No evaluado","",IF(S137="Fuera de norma",Q137,0))</f>
        <v/>
      </c>
      <c r="U137" s="61" t="str">
        <f>IF(ISNUMBER(T137),Q137,"")</f>
        <v/>
      </c>
      <c r="W137" s="105">
        <v>10</v>
      </c>
      <c r="X137" s="104">
        <v>0.25700000000000001</v>
      </c>
      <c r="Y137" s="103">
        <v>10</v>
      </c>
      <c r="Z137" s="103">
        <v>0.60599999999999998</v>
      </c>
      <c r="AA137" s="102">
        <v>20</v>
      </c>
      <c r="AB137" s="101">
        <v>1.3069999999999999</v>
      </c>
      <c r="AC137" s="100" t="s">
        <v>15</v>
      </c>
      <c r="AD137" s="99">
        <f>IF(ISNUMBER(G57),G57,1)</f>
        <v>1</v>
      </c>
      <c r="AE137" s="98">
        <f>0.4348*LN(AD137)-0.395</f>
        <v>-0.39500000000000002</v>
      </c>
      <c r="AG137" s="83" t="s">
        <v>53</v>
      </c>
      <c r="AH137" s="27">
        <f>IF(SUBTOTAL(103,A118)=1,G118,NA())</f>
        <v>0</v>
      </c>
      <c r="AI137" s="26">
        <f>IF(AH137&lt;=0,1,0)</f>
        <v>1</v>
      </c>
      <c r="AJ137" s="82">
        <f>IF(ISNA(AH137),FALSE(),AI137)</f>
        <v>1</v>
      </c>
      <c r="AK137" s="24"/>
      <c r="AL137" s="81"/>
      <c r="AM137" s="81"/>
      <c r="AN137" s="80"/>
      <c r="AO137" s="21"/>
      <c r="AP137" s="20"/>
    </row>
    <row r="138" spans="1:42" ht="13.5" customHeight="1" x14ac:dyDescent="0.2">
      <c r="A138" s="8" t="str">
        <f>'[1]Tarifas a particulares'!B5</f>
        <v>Alcalinidad Total</v>
      </c>
      <c r="B138" s="8"/>
      <c r="C138" s="7"/>
      <c r="D138" s="6"/>
      <c r="E138" s="5"/>
      <c r="F138" s="5"/>
      <c r="G138" s="5"/>
      <c r="H138" s="5"/>
      <c r="I138" s="5"/>
      <c r="J138" s="5"/>
      <c r="K138" s="96"/>
      <c r="L138" s="97"/>
      <c r="M138" s="96"/>
      <c r="P138" s="48" t="s">
        <v>52</v>
      </c>
      <c r="Q138" s="65">
        <v>1</v>
      </c>
      <c r="R138" s="64">
        <v>60</v>
      </c>
      <c r="S138" s="63" t="str">
        <f>IF(SUBTOTAL(103,G26)=1,IF(OR(NOT(ISNUMBER(G26)),G26&lt;=R138),"Dentro de norma","Fuera de norma"),"No evaluado")</f>
        <v>Dentro de norma</v>
      </c>
      <c r="T138" s="62">
        <f>IF(S138="No evaluado","",IF(S138="Fuera de norma",Q138,0))</f>
        <v>0</v>
      </c>
      <c r="U138" s="61">
        <f>IF(ISNUMBER(T138),Q138,"")</f>
        <v>1</v>
      </c>
      <c r="W138" s="44">
        <v>15</v>
      </c>
      <c r="X138" s="43">
        <v>0.376</v>
      </c>
      <c r="Y138" s="42">
        <v>15</v>
      </c>
      <c r="Z138" s="42">
        <v>0.78200000000000003</v>
      </c>
      <c r="AA138" s="41">
        <v>30</v>
      </c>
      <c r="AB138" s="40">
        <v>1.484</v>
      </c>
      <c r="AC138" s="95" t="s">
        <v>32</v>
      </c>
      <c r="AD138" s="94">
        <f>IF(ISNUMBER(G13),G13,1)</f>
        <v>1</v>
      </c>
      <c r="AE138" s="93">
        <f>0.4349*LN(AD138)+0.0044</f>
        <v>4.4000000000000003E-3</v>
      </c>
      <c r="AG138" s="92" t="s">
        <v>51</v>
      </c>
      <c r="AH138" s="91"/>
      <c r="AI138" s="90"/>
      <c r="AJ138" s="82"/>
      <c r="AK138" s="24"/>
      <c r="AL138" s="81"/>
      <c r="AM138" s="81"/>
      <c r="AN138" s="80"/>
      <c r="AO138" s="21"/>
      <c r="AP138" s="20"/>
    </row>
    <row r="139" spans="1:42" ht="13.5" customHeight="1" thickBot="1" x14ac:dyDescent="0.25">
      <c r="A139" s="8" t="str">
        <f>'[1]Tarifas a particulares'!B6</f>
        <v>Aluminio</v>
      </c>
      <c r="B139" s="8"/>
      <c r="C139" s="7"/>
      <c r="D139" s="6"/>
      <c r="E139" s="5"/>
      <c r="F139" s="5"/>
      <c r="G139" s="5"/>
      <c r="H139" s="5"/>
      <c r="I139" s="5"/>
      <c r="J139" s="5"/>
      <c r="P139" s="48" t="s">
        <v>50</v>
      </c>
      <c r="Q139" s="65">
        <v>3</v>
      </c>
      <c r="R139" s="70">
        <v>5</v>
      </c>
      <c r="S139" s="63" t="str">
        <f>IF(SUBTOTAL(103,G28)=1,IF(OR(NOT(ISNUMBER(G28)),G28&lt;=R139),"Dentro de norma","Fuera de norma"),"No evaluado")</f>
        <v>No evaluado</v>
      </c>
      <c r="T139" s="62" t="str">
        <f>IF(S139="No evaluado","",IF(S139="Fuera de norma",Q139,0))</f>
        <v/>
      </c>
      <c r="U139" s="61" t="str">
        <f>IF(ISNUMBER(T139),Q139,"")</f>
        <v/>
      </c>
      <c r="W139" s="44">
        <v>17</v>
      </c>
      <c r="X139" s="43">
        <v>0.42199999999999999</v>
      </c>
      <c r="Y139" s="42">
        <v>25</v>
      </c>
      <c r="Z139" s="42">
        <v>1.004</v>
      </c>
      <c r="AA139" s="41">
        <v>35</v>
      </c>
      <c r="AB139" s="40">
        <v>1.5509999999999999</v>
      </c>
      <c r="AC139" s="89" t="s">
        <v>7</v>
      </c>
      <c r="AD139" s="88">
        <f>G87</f>
        <v>0</v>
      </c>
      <c r="AE139" s="87" t="s">
        <v>49</v>
      </c>
      <c r="AG139" s="83" t="s">
        <v>36</v>
      </c>
      <c r="AH139" s="27">
        <f>IF(SUBTOTAL(103,A121)=1,G121,NA())</f>
        <v>0</v>
      </c>
      <c r="AI139" s="26">
        <f>IF(AH139&lt;=0,1,0)</f>
        <v>1</v>
      </c>
      <c r="AJ139" s="82">
        <f>IF(ISNA(AH139),FALSE(),AI139)</f>
        <v>1</v>
      </c>
      <c r="AK139" s="24"/>
      <c r="AL139" s="81"/>
      <c r="AM139" s="81"/>
      <c r="AN139" s="80"/>
      <c r="AO139" s="21"/>
      <c r="AP139" s="20"/>
    </row>
    <row r="140" spans="1:42" ht="13.5" customHeight="1" x14ac:dyDescent="0.2">
      <c r="A140" s="8" t="str">
        <f>'[1]Tarifas a particulares'!B7</f>
        <v>Amonio</v>
      </c>
      <c r="B140" s="8"/>
      <c r="C140" s="7"/>
      <c r="D140" s="6"/>
      <c r="E140" s="5"/>
      <c r="F140" s="5"/>
      <c r="G140" s="5"/>
      <c r="H140" s="5"/>
      <c r="I140" s="5"/>
      <c r="J140" s="5"/>
      <c r="P140" s="48" t="s">
        <v>41</v>
      </c>
      <c r="Q140" s="65">
        <v>15</v>
      </c>
      <c r="R140" s="64" t="s">
        <v>48</v>
      </c>
      <c r="S140" s="63" t="str">
        <f>IF(SUBTOTAL(103,G34)=1,IF(OR(NOT(ISNUMBER(G34)),AND(G34&gt;=0.3,G34&lt;=2)),"Dentro de norma","Fuera de norma"),"No evaluado")</f>
        <v>No evaluado</v>
      </c>
      <c r="T140" s="62" t="str">
        <f>IF(S140="No evaluado","",IF(S140="Fuera de norma",Q140,0))</f>
        <v/>
      </c>
      <c r="U140" s="61" t="str">
        <f>IF(ISNUMBER(T140),Q140,"")</f>
        <v/>
      </c>
      <c r="W140" s="44">
        <v>19</v>
      </c>
      <c r="X140" s="43">
        <v>0.46600000000000003</v>
      </c>
      <c r="Y140" s="42">
        <v>50</v>
      </c>
      <c r="Z140" s="42">
        <v>1.306</v>
      </c>
      <c r="AA140" s="41">
        <v>40</v>
      </c>
      <c r="AB140" s="40">
        <v>1.609</v>
      </c>
      <c r="AC140" s="86"/>
      <c r="AD140" s="85"/>
      <c r="AE140" s="84"/>
      <c r="AG140" s="83" t="s">
        <v>47</v>
      </c>
      <c r="AH140" s="27">
        <f>IF(SUBTOTAL(103,A126)=1,G126,NA())</f>
        <v>0</v>
      </c>
      <c r="AI140" s="26">
        <f>IF(AH140&lt;=0,1,0)</f>
        <v>1</v>
      </c>
      <c r="AJ140" s="82">
        <f>IF(ISNA(AH140),FALSE(),AI140)</f>
        <v>1</v>
      </c>
      <c r="AK140" s="24"/>
      <c r="AL140" s="81"/>
      <c r="AM140" s="81"/>
      <c r="AN140" s="80"/>
      <c r="AO140" s="21"/>
      <c r="AP140" s="20"/>
    </row>
    <row r="141" spans="1:42" ht="13.5" customHeight="1" x14ac:dyDescent="0.2">
      <c r="A141" s="8" t="str">
        <f>'[1]Tarifas a particulares'!B8</f>
        <v>Antimonio</v>
      </c>
      <c r="B141" s="8"/>
      <c r="C141" s="7"/>
      <c r="D141" s="6"/>
      <c r="E141" s="5"/>
      <c r="F141" s="5"/>
      <c r="G141" s="5"/>
      <c r="H141" s="5"/>
      <c r="I141" s="5"/>
      <c r="J141" s="5"/>
      <c r="P141" s="48" t="s">
        <v>46</v>
      </c>
      <c r="Q141" s="65">
        <v>1</v>
      </c>
      <c r="R141" s="64">
        <v>250</v>
      </c>
      <c r="S141" s="63" t="str">
        <f>IF(SUBTOTAL(103,G36)=1,IF(OR(NOT(ISNUMBER(G36)),G36&lt;=R141),"Dentro de norma","Fuera de norma"),"No evaluado")</f>
        <v>Dentro de norma</v>
      </c>
      <c r="T141" s="62">
        <f>IF(S141="No evaluado","",IF(S141="Fuera de norma",Q141,0))</f>
        <v>0</v>
      </c>
      <c r="U141" s="61">
        <f>IF(ISNUMBER(T141),Q141,"")</f>
        <v>1</v>
      </c>
      <c r="W141" s="44">
        <v>20</v>
      </c>
      <c r="X141" s="43">
        <v>0.48699999999999999</v>
      </c>
      <c r="Y141" s="42">
        <v>75</v>
      </c>
      <c r="Z141" s="42">
        <v>1.482</v>
      </c>
      <c r="AA141" s="41">
        <v>45</v>
      </c>
      <c r="AB141" s="40">
        <v>1.66</v>
      </c>
      <c r="AC141" s="68"/>
      <c r="AD141" s="67"/>
      <c r="AE141" s="66"/>
      <c r="AG141" s="83" t="s">
        <v>45</v>
      </c>
      <c r="AH141" s="27">
        <f>IF(SUBTOTAL(103,A122)=1,G122,NA())</f>
        <v>0</v>
      </c>
      <c r="AI141" s="26">
        <f>IF(AH141&lt;=0,1,0)</f>
        <v>1</v>
      </c>
      <c r="AJ141" s="82">
        <f>IF(ISNA(AH141),FALSE(),AI141)</f>
        <v>1</v>
      </c>
      <c r="AK141" s="24"/>
      <c r="AL141" s="81"/>
      <c r="AM141" s="81"/>
      <c r="AN141" s="80"/>
      <c r="AO141" s="21"/>
      <c r="AP141" s="20"/>
    </row>
    <row r="142" spans="1:42" ht="13.5" customHeight="1" x14ac:dyDescent="0.2">
      <c r="A142" s="8" t="str">
        <f>'[1]Tarifas a particulares'!B9</f>
        <v>Arsénico</v>
      </c>
      <c r="B142" s="8"/>
      <c r="C142" s="7"/>
      <c r="D142" s="6"/>
      <c r="E142" s="5"/>
      <c r="F142" s="5"/>
      <c r="G142" s="5"/>
      <c r="H142" s="5"/>
      <c r="I142" s="5"/>
      <c r="J142" s="5"/>
      <c r="P142" s="48" t="s">
        <v>44</v>
      </c>
      <c r="Q142" s="65">
        <v>15</v>
      </c>
      <c r="R142" s="64">
        <v>0</v>
      </c>
      <c r="S142" s="63" t="str">
        <f>IF(SUBTOTAL(103,G119)=1,IF(OR(NOT(ISNUMBER(G119)),G119&lt;=R142),"Dentro de norma","Fuera de norma"),"No evaluado")</f>
        <v>No evaluado</v>
      </c>
      <c r="T142" s="62" t="str">
        <f>IF(S142="No evaluado","",IF(S142="Fuera de norma",Q142,0))</f>
        <v/>
      </c>
      <c r="U142" s="61" t="str">
        <f>IF(ISNUMBER(T142),Q142,"")</f>
        <v/>
      </c>
      <c r="W142" s="44">
        <v>21</v>
      </c>
      <c r="X142" s="43">
        <v>0.50900000000000001</v>
      </c>
      <c r="Y142" s="42">
        <v>100</v>
      </c>
      <c r="Z142" s="42">
        <v>1.607</v>
      </c>
      <c r="AA142" s="41">
        <v>50</v>
      </c>
      <c r="AB142" s="40">
        <v>1.706</v>
      </c>
      <c r="AC142" s="68"/>
      <c r="AD142" s="67"/>
      <c r="AE142" s="66"/>
      <c r="AG142" s="83" t="s">
        <v>43</v>
      </c>
      <c r="AH142" s="27">
        <f>IF(SUBTOTAL(103,A123)=1,G123,NA())</f>
        <v>0</v>
      </c>
      <c r="AI142" s="26">
        <f>IF(AH142&lt;=0,1,0)</f>
        <v>1</v>
      </c>
      <c r="AJ142" s="82">
        <f>IF(ISNA(AH142),FALSE(),AI142)</f>
        <v>1</v>
      </c>
      <c r="AK142" s="24"/>
      <c r="AL142" s="81"/>
      <c r="AM142" s="81"/>
      <c r="AN142" s="80"/>
      <c r="AO142" s="21"/>
      <c r="AP142" s="20"/>
    </row>
    <row r="143" spans="1:42" ht="13.5" customHeight="1" x14ac:dyDescent="0.2">
      <c r="A143" s="8" t="str">
        <f>'[1]Tarifas a particulares'!B10</f>
        <v>Bario</v>
      </c>
      <c r="B143" s="8"/>
      <c r="C143" s="7"/>
      <c r="D143" s="6"/>
      <c r="E143" s="5"/>
      <c r="F143" s="5"/>
      <c r="G143" s="5"/>
      <c r="H143" s="5"/>
      <c r="I143" s="5"/>
      <c r="J143" s="5"/>
      <c r="P143" s="48" t="s">
        <v>42</v>
      </c>
      <c r="Q143" s="65">
        <v>6</v>
      </c>
      <c r="R143" s="64">
        <v>15</v>
      </c>
      <c r="S143" s="63" t="str">
        <f>IF(SUBTOTAL(103,G40)=1,IF(OR(NOT(ISNUMBER(G40)),G40&lt;=R143),"Dentro de norma","Fuera de norma"),"No evaluado")</f>
        <v>No evaluado</v>
      </c>
      <c r="T143" s="62" t="str">
        <f>IF(S143="No evaluado","",IF(S143="Fuera de norma",Q143,0))</f>
        <v/>
      </c>
      <c r="U143" s="61" t="str">
        <f>IF(ISNUMBER(T143),Q143,"")</f>
        <v/>
      </c>
      <c r="W143" s="44">
        <v>22</v>
      </c>
      <c r="X143" s="43">
        <v>0.52900000000000003</v>
      </c>
      <c r="Y143" s="42">
        <v>125</v>
      </c>
      <c r="Z143" s="42">
        <v>1.704</v>
      </c>
      <c r="AA143" s="41">
        <v>55</v>
      </c>
      <c r="AB143" s="40">
        <v>1.7470000000000001</v>
      </c>
      <c r="AC143" s="68"/>
      <c r="AD143" s="67"/>
      <c r="AE143" s="66"/>
      <c r="AG143" s="79" t="s">
        <v>41</v>
      </c>
      <c r="AH143" s="27">
        <f>IF(SUBTOTAL(103,A34)=1,G34,NA())</f>
        <v>0</v>
      </c>
      <c r="AI143" s="26">
        <f>IF(AND(AH143&gt;=1,AH143&lt;=3),1,0)</f>
        <v>0</v>
      </c>
      <c r="AJ143" s="25">
        <f>IF(AND(AI143&gt;=1,AI143&lt;=3),1,0)</f>
        <v>0</v>
      </c>
      <c r="AK143" s="75" t="s">
        <v>40</v>
      </c>
      <c r="AL143" s="74">
        <f>IF(AJ143&lt;&gt;FALSE(),IF(AH143&lt;1,1,0),FALSE())</f>
        <v>1</v>
      </c>
      <c r="AM143" s="74">
        <f>IF(AJ143&lt;&gt;FALSE(),IF(AH143&gt;3,1,0),FALSE())</f>
        <v>0</v>
      </c>
      <c r="AN143" s="26" t="str">
        <f>IF(AJ143=FALSE(),NA(),IF(AJ143=1,0,"")&amp;IF(AND(AJ143=0,AL143=1),15,"")&amp;IF(AND(AJ143=0,AM143=1),30,""))</f>
        <v>15</v>
      </c>
      <c r="AO143" s="21"/>
      <c r="AP143" s="20"/>
    </row>
    <row r="144" spans="1:42" ht="13.5" customHeight="1" x14ac:dyDescent="0.2">
      <c r="A144" s="8" t="str">
        <f>'[1]Tarifas a particulares'!B11</f>
        <v>Berilio</v>
      </c>
      <c r="B144" s="8"/>
      <c r="C144" s="7"/>
      <c r="D144" s="6"/>
      <c r="E144" s="5"/>
      <c r="F144" s="5"/>
      <c r="G144" s="5"/>
      <c r="H144" s="5"/>
      <c r="I144" s="5"/>
      <c r="J144" s="5"/>
      <c r="P144" s="48" t="s">
        <v>15</v>
      </c>
      <c r="Q144" s="65">
        <v>1</v>
      </c>
      <c r="R144" s="64">
        <v>300</v>
      </c>
      <c r="S144" s="63" t="str">
        <f>IF(SUBTOTAL(103,G57)=1,IF(OR(NOT(ISNUMBER(G57)),G57&lt;=R144),"Dentro de norma","Fuera de norma"),"No evaluado")</f>
        <v>Dentro de norma</v>
      </c>
      <c r="T144" s="62">
        <f>IF(S144="No evaluado","",IF(S144="Fuera de norma",Q144,0))</f>
        <v>0</v>
      </c>
      <c r="U144" s="61">
        <f>IF(ISNUMBER(T144),Q144,"")</f>
        <v>1</v>
      </c>
      <c r="W144" s="44">
        <v>23</v>
      </c>
      <c r="X144" s="43">
        <v>0.55000000000000004</v>
      </c>
      <c r="Y144" s="42">
        <v>150</v>
      </c>
      <c r="Z144" s="42">
        <v>1.784</v>
      </c>
      <c r="AA144" s="41">
        <v>60</v>
      </c>
      <c r="AB144" s="40">
        <v>1.7849999999999999</v>
      </c>
      <c r="AC144" s="68"/>
      <c r="AD144" s="67"/>
      <c r="AE144" s="66"/>
      <c r="AG144" s="78" t="s">
        <v>39</v>
      </c>
      <c r="AH144" s="77">
        <f>AD159</f>
        <v>-12.4956</v>
      </c>
      <c r="AI144" s="76" t="s">
        <v>38</v>
      </c>
      <c r="AJ144" s="25">
        <f>IF(ISNA(AH144),FALSE(),IF(AND(AH144&gt;=-0.5,AH144&lt;=0.5),1,0))</f>
        <v>0</v>
      </c>
      <c r="AK144" s="75" t="s">
        <v>37</v>
      </c>
      <c r="AL144" s="74">
        <f>IF(AJ144&lt;&gt;FALSE(),IF(AJ144=1,1,0),FALSE())</f>
        <v>0</v>
      </c>
      <c r="AM144" s="74">
        <f>IF(AJ144&lt;&gt;FALSE(),IF(AJ144=0,1,0),FALSE())</f>
        <v>1</v>
      </c>
      <c r="AN144" s="73" t="str">
        <f>IF(AJ144=FALSE(),NA(),IF(AL144=1,0,"")&amp;IF(AM144=1,20,""))</f>
        <v>20</v>
      </c>
      <c r="AO144" s="21"/>
      <c r="AP144" s="20"/>
    </row>
    <row r="145" spans="1:42" ht="13.5" customHeight="1" x14ac:dyDescent="0.2">
      <c r="A145" s="8" t="str">
        <f>'[1]Tarifas a particulares'!B12</f>
        <v>Bicarbonatos</v>
      </c>
      <c r="B145" s="8"/>
      <c r="C145" s="7"/>
      <c r="D145" s="6"/>
      <c r="E145" s="5"/>
      <c r="F145" s="5"/>
      <c r="G145" s="5"/>
      <c r="H145" s="5"/>
      <c r="I145" s="5"/>
      <c r="J145" s="5"/>
      <c r="P145" s="48" t="s">
        <v>36</v>
      </c>
      <c r="Q145" s="65">
        <v>25</v>
      </c>
      <c r="R145" s="64">
        <v>0</v>
      </c>
      <c r="S145" s="63" t="str">
        <f>IF(SUBTOTAL(103,G121)=1,IF(OR(NOT(ISNUMBER(G121)),G121&lt;=R145),"Dentro de norma","Fuera de norma"),"No evaluado")</f>
        <v>No evaluado</v>
      </c>
      <c r="T145" s="62" t="str">
        <f>IF(S145="No evaluado","",IF(S145="Fuera de norma",Q145,0))</f>
        <v/>
      </c>
      <c r="U145" s="61" t="str">
        <f>IF(ISNUMBER(T145),Q145,"")</f>
        <v/>
      </c>
      <c r="W145" s="44">
        <v>24</v>
      </c>
      <c r="X145" s="43">
        <v>0.56999999999999995</v>
      </c>
      <c r="Y145" s="42">
        <v>175</v>
      </c>
      <c r="Z145" s="42">
        <v>1.851</v>
      </c>
      <c r="AA145" s="41">
        <v>65</v>
      </c>
      <c r="AB145" s="40">
        <v>1.82</v>
      </c>
      <c r="AC145" s="68"/>
      <c r="AD145" s="67"/>
      <c r="AE145" s="66"/>
      <c r="AG145" s="28" t="s">
        <v>35</v>
      </c>
      <c r="AH145" s="27">
        <f>IF(SUBTOTAL(103,A11)=1,G11,NA())</f>
        <v>0</v>
      </c>
      <c r="AI145" s="26">
        <f>IF(AH145&lt;=100,1,0)</f>
        <v>1</v>
      </c>
      <c r="AJ145" s="25">
        <f>IF(ISNA(AH145),FALSE(),AI145)</f>
        <v>1</v>
      </c>
      <c r="AK145" s="24" t="s">
        <v>34</v>
      </c>
      <c r="AL145" s="72">
        <f>IF(AJ145&lt;&gt;FALSE(),1,0)+IF(AJ146&lt;&gt;FALSE(),1,0)+IF(AJ147&lt;&gt;FALSE(),1,0)+IF(AJ148&lt;&gt;FALSE(),1,0)+IF(AJ149&lt;&gt;FALSE(),1,0)+IF(AJ150&lt;&gt;FALSE(),1,0)+IF(AJ151&lt;&gt;FALSE(),1,0)+IF(AJ152&lt;&gt;FALSE(),1,0)+IF(AJ153&lt;&gt;FALSE(),1,0)+IF(AJ154&lt;&gt;FALSE(),1,0)+IF(AJ155&lt;&gt;FALSE(),1,0)+IF(AJ156&lt;&gt;FALSE(),1,0)+IF(AJ157&lt;&gt;FALSE(),1,0)+IF(AJ158&lt;&gt;FALSE(),1,0)+IF(AJ159&lt;&gt;FALSE(),1,0)+IF(AJ160&lt;&gt;FALSE(),1,0)+IF(AJ161&lt;&gt;FALSE(),1,0)+IF(AJ162&lt;&gt;FALSE(),1,0)+IF(AJ163&lt;&gt;FALSE(),1,0)</f>
        <v>19</v>
      </c>
      <c r="AM145" s="72">
        <f>IF(AND(AJ145&lt;&gt;FALSE(),AJ145=0),1,0)+IF(AND(AJ146&lt;&gt;FALSE(),AJ146=0),1,0)+IF(AND(AJ147&lt;&gt;FALSE(),AJ147=0),1,0)+IF(AND(AJ148&lt;&gt;FALSE(),AJ148=0),1,0)+IF(AND(AJ149&lt;&gt;FALSE(),AJ149=0),1,0)+IF(AND(AJ150&lt;&gt;FALSE(),AJ150=0),1,0)+IF(AND(AJ151&lt;&gt;FALSE(),AJ151=0),1,0)+IF(AND(AJ152&lt;&gt;FALSE(),AJ152=0),1,0)+IF(AND(AJ153&lt;&gt;FALSE(),AJ153=0),1,0)+IF(AND(AJ154&lt;&gt;FALSE(),AJ154=0),1,0)+IF(AND(AJ155&lt;&gt;FALSE(),AJ155=0),1,0)+IF(AND(AJ156&lt;&gt;FALSE(),AJ156=0),1,0)+IF(AND(AJ157&lt;&gt;FALSE(),AJ157=0),1,0)+IF(AND(AJ158&lt;&gt;FALSE(),AJ158=0),1,0)+IF(AND(AJ159&lt;&gt;FALSE(),AJ159=0),1,0)+IF(AND(AJ160&lt;&gt;FALSE(),AJ160=0),1,0)+IF(AND(AJ161&lt;&gt;FALSE(),AJ161=0),1,0)+IF(AND(AJ162&lt;&gt;FALSE(),AJ162=0),1,0)+IF(AND(AJ163&lt;&gt;FALSE(),AJ163=0),1,0)</f>
        <v>6</v>
      </c>
      <c r="AN145" s="71" t="str">
        <f>IF(AND(AJ145=FALSE(),AJ146=FALSE(),AJ147=FALSE(),AJ148=FALSE(),AJ149=FALSE(),AJ150=FALSE(),AJ151=FALSE(),AJ152=FALSE(),AJ153=FALSE(),AJ154=FALSE(),AJ155=FALSE(),AJ156=FALSE(),AJ157=FALSE(),AJ158=FALSE(),AJ159=FALSE(),AJ160=FALSE(),AJ161=FALSE(),AJ162=FALSE(),AJ163=FALSE()),NA(),IF(AM145=0,0,"")&amp;IF(AND(AM145&gt;=1,AM145&lt;&gt;AL145),5,"")&amp;IF(AM145=AL145,10,""))</f>
        <v>5</v>
      </c>
      <c r="AO145" s="21"/>
      <c r="AP145" s="20"/>
    </row>
    <row r="146" spans="1:42" ht="13.5" customHeight="1" x14ac:dyDescent="0.2">
      <c r="A146" s="8" t="str">
        <f>'[1]Tarifas a particulares'!B13</f>
        <v>Boro</v>
      </c>
      <c r="B146" s="8"/>
      <c r="C146" s="7"/>
      <c r="D146" s="6"/>
      <c r="E146" s="5"/>
      <c r="F146" s="5"/>
      <c r="G146" s="5"/>
      <c r="H146" s="5"/>
      <c r="I146" s="5"/>
      <c r="J146" s="5"/>
      <c r="P146" s="48" t="s">
        <v>33</v>
      </c>
      <c r="Q146" s="65">
        <v>1</v>
      </c>
      <c r="R146" s="70">
        <v>1</v>
      </c>
      <c r="S146" s="63" t="str">
        <f>IF(SUBTOTAL(103,G60)=1,IF(OR(NOT(ISNUMBER(G60)),G60&lt;=R146),"Dentro de norma","Fuera de norma"),"No evaluado")</f>
        <v>No evaluado</v>
      </c>
      <c r="T146" s="62" t="str">
        <f>IF(S146="No evaluado","",IF(S146="Fuera de norma",Q146,0))</f>
        <v/>
      </c>
      <c r="U146" s="61" t="str">
        <f>IF(ISNUMBER(T146),Q146,"")</f>
        <v/>
      </c>
      <c r="W146" s="44">
        <v>25</v>
      </c>
      <c r="X146" s="43">
        <v>0.59</v>
      </c>
      <c r="Y146" s="42">
        <v>200</v>
      </c>
      <c r="Z146" s="42">
        <v>1.909</v>
      </c>
      <c r="AA146" s="41">
        <v>70</v>
      </c>
      <c r="AB146" s="40">
        <v>1.8520000000000001</v>
      </c>
      <c r="AC146" s="68"/>
      <c r="AD146" s="67"/>
      <c r="AE146" s="66"/>
      <c r="AG146" s="28" t="s">
        <v>32</v>
      </c>
      <c r="AH146" s="27" t="str">
        <f>IF(SUBTOTAL(103,A13)=1,G13,NA())</f>
        <v xml:space="preserve"> </v>
      </c>
      <c r="AI146" s="26">
        <f>IF(AH146&lt;=140,1,0)</f>
        <v>0</v>
      </c>
      <c r="AJ146" s="25">
        <f>IF(ISNA(AH146),FALSE(),AI146)</f>
        <v>0</v>
      </c>
      <c r="AK146" s="24"/>
      <c r="AL146" s="23"/>
      <c r="AM146" s="23"/>
      <c r="AN146" s="22"/>
      <c r="AO146" s="21"/>
      <c r="AP146" s="20"/>
    </row>
    <row r="147" spans="1:42" ht="13.5" customHeight="1" x14ac:dyDescent="0.2">
      <c r="A147" s="8" t="str">
        <f>'[1]Tarifas a particulares'!B14</f>
        <v>Bromo Libre</v>
      </c>
      <c r="B147" s="8"/>
      <c r="C147" s="7"/>
      <c r="D147" s="6"/>
      <c r="E147" s="5"/>
      <c r="F147" s="5"/>
      <c r="G147" s="5"/>
      <c r="H147" s="5"/>
      <c r="I147" s="5"/>
      <c r="J147" s="5"/>
      <c r="P147" s="48" t="s">
        <v>31</v>
      </c>
      <c r="Q147" s="65">
        <v>1</v>
      </c>
      <c r="R147" s="64">
        <v>0.5</v>
      </c>
      <c r="S147" s="63" t="str">
        <f>IF(SUBTOTAL(103,G61)=1,IF(OR(NOT(ISNUMBER(G61)),G61&lt;=R147),"Dentro de norma","Fuera de norma"),"No evaluado")</f>
        <v>Dentro de norma</v>
      </c>
      <c r="T147" s="62">
        <f>IF(S147="No evaluado","",IF(S147="Fuera de norma",Q147,0))</f>
        <v>0</v>
      </c>
      <c r="U147" s="61">
        <f>IF(ISNUMBER(T147),Q147,"")</f>
        <v>1</v>
      </c>
      <c r="W147" s="44">
        <v>26</v>
      </c>
      <c r="X147" s="43">
        <v>0.61</v>
      </c>
      <c r="Y147" s="42">
        <v>225</v>
      </c>
      <c r="Z147" s="42">
        <v>1.96</v>
      </c>
      <c r="AA147" s="41">
        <v>75</v>
      </c>
      <c r="AB147" s="40">
        <v>1.8819999999999999</v>
      </c>
      <c r="AC147" s="68"/>
      <c r="AD147" s="67"/>
      <c r="AE147" s="66"/>
      <c r="AG147" s="28" t="s">
        <v>30</v>
      </c>
      <c r="AH147" s="27">
        <f>IF(SUBTOTAL(103,A14)=1,G14,NA())</f>
        <v>0</v>
      </c>
      <c r="AI147" s="26">
        <f>IF(AH147&lt;=0.2,1,0)</f>
        <v>1</v>
      </c>
      <c r="AJ147" s="25">
        <f>IF(ISNA(AH147),FALSE(),AI147)</f>
        <v>1</v>
      </c>
      <c r="AK147" s="24"/>
      <c r="AL147" s="23"/>
      <c r="AM147" s="23"/>
      <c r="AN147" s="22"/>
      <c r="AO147" s="21"/>
      <c r="AP147" s="20"/>
    </row>
    <row r="148" spans="1:42" ht="13.5" customHeight="1" x14ac:dyDescent="0.2">
      <c r="A148" s="8" t="str">
        <f>'[1]Tarifas a particulares'!B15</f>
        <v>Bromo Total</v>
      </c>
      <c r="B148" s="8"/>
      <c r="C148" s="7"/>
      <c r="D148" s="6"/>
      <c r="E148" s="5"/>
      <c r="F148" s="5"/>
      <c r="G148" s="5"/>
      <c r="H148" s="5"/>
      <c r="I148" s="5"/>
      <c r="J148" s="5"/>
      <c r="P148" s="48" t="s">
        <v>14</v>
      </c>
      <c r="Q148" s="65">
        <v>1.5</v>
      </c>
      <c r="R148" s="64">
        <v>0.3</v>
      </c>
      <c r="S148" s="63" t="str">
        <f>IF(SUBTOTAL(103,G69)=1,IF(OR(NOT(ISNUMBER(G69)),G69&lt;=R148),"Dentro de norma","Fuera de norma"),"No evaluado")</f>
        <v>No evaluado</v>
      </c>
      <c r="T148" s="62" t="str">
        <f>IF(S148="No evaluado","",IF(S148="Fuera de norma",Q148,0))</f>
        <v/>
      </c>
      <c r="U148" s="61" t="str">
        <f>IF(ISNUMBER(T148),Q148,"")</f>
        <v/>
      </c>
      <c r="W148" s="44">
        <v>27</v>
      </c>
      <c r="X148" s="43">
        <v>0.629</v>
      </c>
      <c r="Y148" s="42">
        <v>250</v>
      </c>
      <c r="Z148" s="42">
        <v>2.0059999999999998</v>
      </c>
      <c r="AA148" s="41">
        <v>80</v>
      </c>
      <c r="AB148" s="40">
        <v>1.91</v>
      </c>
      <c r="AC148" s="68"/>
      <c r="AD148" s="67"/>
      <c r="AE148" s="66"/>
      <c r="AG148" s="28" t="s">
        <v>29</v>
      </c>
      <c r="AH148" s="27">
        <f>IF(SUBTOTAL(103,A15)=1,G15,NA())</f>
        <v>0</v>
      </c>
      <c r="AI148" s="26">
        <f>IF(AH148&lt;=1.5,1,0)</f>
        <v>1</v>
      </c>
      <c r="AJ148" s="25">
        <f>IF(ISNA(AH148),FALSE(),AI148)</f>
        <v>1</v>
      </c>
      <c r="AK148" s="24"/>
      <c r="AL148" s="23"/>
      <c r="AM148" s="23"/>
      <c r="AN148" s="22"/>
      <c r="AO148" s="21"/>
      <c r="AP148" s="20"/>
    </row>
    <row r="149" spans="1:42" ht="13.5" customHeight="1" x14ac:dyDescent="0.2">
      <c r="A149" s="8" t="str">
        <f>'[1]Tarifas a particulares'!B16</f>
        <v>BTEX (Benceno, Tolueno, Etilbenceno y Xileno)</v>
      </c>
      <c r="B149" s="8"/>
      <c r="C149" s="7"/>
      <c r="D149" s="6"/>
      <c r="E149" s="5"/>
      <c r="F149" s="5"/>
      <c r="G149" s="5"/>
      <c r="H149" s="5"/>
      <c r="I149" s="5"/>
      <c r="J149" s="5"/>
      <c r="P149" s="48" t="s">
        <v>28</v>
      </c>
      <c r="Q149" s="65">
        <v>1</v>
      </c>
      <c r="R149" s="64">
        <v>36</v>
      </c>
      <c r="S149" s="69" t="str">
        <f>IF(SUBTOTAL(103,G71)=1,IF(OR(NOT(ISNUMBER(G71)),G71&lt;=R149),"Dentro de norma","Fuera de norma"),"No evaluado")</f>
        <v>Dentro de norma</v>
      </c>
      <c r="T149" s="62">
        <f>IF(S149="No evaluado","",IF(S149="Fuera de norma",Q149,0))</f>
        <v>0</v>
      </c>
      <c r="U149" s="61">
        <f>IF(ISNUMBER(T149),Q149,"")</f>
        <v>1</v>
      </c>
      <c r="W149" s="44">
        <v>28</v>
      </c>
      <c r="X149" s="43">
        <v>0.64800000000000002</v>
      </c>
      <c r="Y149" s="42">
        <v>275</v>
      </c>
      <c r="Z149" s="42">
        <v>2.0470000000000002</v>
      </c>
      <c r="AA149" s="41">
        <v>85</v>
      </c>
      <c r="AB149" s="40">
        <v>1.9370000000000001</v>
      </c>
      <c r="AC149" s="68"/>
      <c r="AD149" s="67"/>
      <c r="AE149" s="66"/>
      <c r="AG149" s="28" t="s">
        <v>27</v>
      </c>
      <c r="AH149" s="27">
        <f>IF(SUBTOTAL(103,A22)=1,G22,NA())</f>
        <v>0</v>
      </c>
      <c r="AI149" s="26">
        <f>IF(AND(AH149&gt;=1,AH149&lt;=2),1,0)</f>
        <v>0</v>
      </c>
      <c r="AJ149" s="25">
        <f>IF(ISNA(AH149),FALSE(),AI149)</f>
        <v>0</v>
      </c>
      <c r="AK149" s="24"/>
      <c r="AL149" s="23"/>
      <c r="AM149" s="23"/>
      <c r="AN149" s="22"/>
      <c r="AO149" s="21"/>
      <c r="AP149" s="20"/>
    </row>
    <row r="150" spans="1:42" ht="13.5" customHeight="1" x14ac:dyDescent="0.2">
      <c r="A150" s="8" t="str">
        <f>'[1]Tarifas a particulares'!B17</f>
        <v>Cadmio</v>
      </c>
      <c r="B150" s="8"/>
      <c r="C150" s="7"/>
      <c r="D150" s="6"/>
      <c r="E150" s="5"/>
      <c r="F150" s="5"/>
      <c r="G150" s="5"/>
      <c r="H150" s="5"/>
      <c r="I150" s="5"/>
      <c r="J150" s="5"/>
      <c r="P150" s="48" t="s">
        <v>26</v>
      </c>
      <c r="Q150" s="65">
        <v>1</v>
      </c>
      <c r="R150" s="64">
        <v>0.1</v>
      </c>
      <c r="S150" s="69" t="str">
        <f>IF(SUBTOTAL(103,G72)=1,IF(OR(NOT(ISNUMBER(G72)),G72&lt;=R150),"Dentro de norma","Fuera de norma"),"No evaluado")</f>
        <v>No evaluado</v>
      </c>
      <c r="T150" s="62" t="str">
        <f>IF(S150="No evaluado","",IF(S150="Fuera de norma",Q150,0))</f>
        <v/>
      </c>
      <c r="U150" s="61" t="str">
        <f>IF(ISNUMBER(T150),Q150,"")</f>
        <v/>
      </c>
      <c r="W150" s="44">
        <v>29</v>
      </c>
      <c r="X150" s="43">
        <v>0.66700000000000004</v>
      </c>
      <c r="Y150" s="42">
        <v>300</v>
      </c>
      <c r="Z150" s="42">
        <v>2.085</v>
      </c>
      <c r="AA150" s="41">
        <v>90</v>
      </c>
      <c r="AB150" s="40">
        <v>1.9610000000000001</v>
      </c>
      <c r="AC150" s="68"/>
      <c r="AD150" s="67"/>
      <c r="AE150" s="66"/>
      <c r="AG150" s="28" t="s">
        <v>25</v>
      </c>
      <c r="AH150" s="27">
        <f>IF(SUBTOTAL(103,A23)=1,G23,NA())</f>
        <v>0</v>
      </c>
      <c r="AI150" s="26">
        <f>IF(AND(AH150&gt;=2,AH150&lt;=2.5),1,0)</f>
        <v>0</v>
      </c>
      <c r="AJ150" s="25">
        <f>IF(ISNA(AH150),FALSE(),AI150)</f>
        <v>0</v>
      </c>
      <c r="AK150" s="24"/>
      <c r="AL150" s="23"/>
      <c r="AM150" s="23"/>
      <c r="AN150" s="22"/>
      <c r="AO150" s="21"/>
      <c r="AP150" s="20"/>
    </row>
    <row r="151" spans="1:42" ht="13.5" customHeight="1" x14ac:dyDescent="0.2">
      <c r="A151" s="8" t="str">
        <f>'[1]Tarifas a particulares'!B18</f>
        <v>Calcio</v>
      </c>
      <c r="B151" s="8"/>
      <c r="C151" s="7"/>
      <c r="D151" s="6"/>
      <c r="E151" s="5"/>
      <c r="F151" s="5"/>
      <c r="G151" s="5"/>
      <c r="H151" s="5"/>
      <c r="I151" s="5"/>
      <c r="J151" s="5"/>
      <c r="P151" s="48" t="s">
        <v>24</v>
      </c>
      <c r="Q151" s="65">
        <v>1</v>
      </c>
      <c r="R151" s="64">
        <v>7.0000000000000007E-2</v>
      </c>
      <c r="S151" s="63" t="str">
        <f>IF(SUBTOTAL(103,G77)=1,IF(OR(NOT(ISNUMBER(G77)),G77&lt;=R151),"Dentro de norma","Fuera de norma"),"No evaluado")</f>
        <v>No evaluado</v>
      </c>
      <c r="T151" s="62" t="str">
        <f>IF(S151="No evaluado","",IF(S151="Fuera de norma",Q151,0))</f>
        <v/>
      </c>
      <c r="U151" s="61" t="str">
        <f>IF(ISNUMBER(T151),Q151,"")</f>
        <v/>
      </c>
      <c r="W151" s="44">
        <v>30</v>
      </c>
      <c r="X151" s="43">
        <v>0.68500000000000005</v>
      </c>
      <c r="Y151" s="42">
        <v>350</v>
      </c>
      <c r="Z151" s="42">
        <v>2.1520000000000001</v>
      </c>
      <c r="AA151" s="41">
        <v>95</v>
      </c>
      <c r="AB151" s="40">
        <v>1.9850000000000001</v>
      </c>
      <c r="AC151" s="68"/>
      <c r="AD151" s="67"/>
      <c r="AE151" s="66"/>
      <c r="AG151" s="28" t="s">
        <v>23</v>
      </c>
      <c r="AH151" s="27">
        <f>IF(SUBTOTAL(103,A33)=1,G33,NA())</f>
        <v>0</v>
      </c>
      <c r="AI151" s="26">
        <f>IF(AH151&lt;=0.3,1,0)</f>
        <v>1</v>
      </c>
      <c r="AJ151" s="25">
        <f>IF(ISNA(AH151),FALSE(),AI151)</f>
        <v>1</v>
      </c>
      <c r="AK151" s="24"/>
      <c r="AL151" s="23"/>
      <c r="AM151" s="23"/>
      <c r="AN151" s="22"/>
      <c r="AO151" s="21"/>
      <c r="AP151" s="20"/>
    </row>
    <row r="152" spans="1:42" ht="13.5" customHeight="1" x14ac:dyDescent="0.2">
      <c r="A152" s="8" t="str">
        <f>'[1]Tarifas a particulares'!B19</f>
        <v>Carbonatos</v>
      </c>
      <c r="B152" s="8"/>
      <c r="C152" s="7"/>
      <c r="D152" s="6"/>
      <c r="E152" s="5"/>
      <c r="F152" s="5"/>
      <c r="G152" s="5"/>
      <c r="H152" s="5"/>
      <c r="I152" s="5"/>
      <c r="J152" s="5"/>
      <c r="P152" s="48" t="s">
        <v>22</v>
      </c>
      <c r="Q152" s="65">
        <v>1</v>
      </c>
      <c r="R152" s="64">
        <v>10</v>
      </c>
      <c r="S152" s="63" t="str">
        <f>IF(SUBTOTAL(103,G79)=1,IF(OR(NOT(ISNUMBER(G79)),G79&lt;=R152),"Dentro de norma","Fuera de norma"),"No evaluado")</f>
        <v>No evaluado</v>
      </c>
      <c r="T152" s="62" t="str">
        <f>IF(S152="No evaluado","",IF(S152="Fuera de norma",Q152,0))</f>
        <v/>
      </c>
      <c r="U152" s="61" t="str">
        <f>IF(ISNUMBER(T152),Q152,"")</f>
        <v/>
      </c>
      <c r="W152" s="44">
        <v>31</v>
      </c>
      <c r="X152" s="43">
        <v>0.70299999999999996</v>
      </c>
      <c r="Y152" s="42">
        <v>400</v>
      </c>
      <c r="Z152" s="42">
        <v>2.21</v>
      </c>
      <c r="AA152" s="41">
        <v>100</v>
      </c>
      <c r="AB152" s="40">
        <v>2.0070000000000001</v>
      </c>
      <c r="AC152" s="68"/>
      <c r="AD152" s="67"/>
      <c r="AE152" s="66"/>
      <c r="AG152" s="28" t="s">
        <v>21</v>
      </c>
      <c r="AH152" s="27">
        <f>IF(SUBTOTAL(103,A38)=1,G38,NA())</f>
        <v>0</v>
      </c>
      <c r="AI152" s="26">
        <f>IF(AH152&lt;=1,1,0)</f>
        <v>1</v>
      </c>
      <c r="AJ152" s="25">
        <f>IF(ISNA(AH152),FALSE(),AI152)</f>
        <v>1</v>
      </c>
      <c r="AK152" s="24"/>
      <c r="AL152" s="23"/>
      <c r="AM152" s="23"/>
      <c r="AN152" s="22"/>
      <c r="AO152" s="21"/>
      <c r="AP152" s="20"/>
    </row>
    <row r="153" spans="1:42" ht="13.5" customHeight="1" x14ac:dyDescent="0.2">
      <c r="A153" s="8" t="str">
        <f>'[1]Tarifas a particulares'!B20</f>
        <v>Carbono Orgánico Total</v>
      </c>
      <c r="B153" s="8"/>
      <c r="C153" s="7"/>
      <c r="D153" s="6"/>
      <c r="E153" s="5"/>
      <c r="F153" s="5"/>
      <c r="G153" s="5"/>
      <c r="H153" s="5"/>
      <c r="I153" s="5"/>
      <c r="J153" s="5"/>
      <c r="P153" s="48" t="s">
        <v>20</v>
      </c>
      <c r="Q153" s="65">
        <v>3</v>
      </c>
      <c r="R153" s="64">
        <v>0.1</v>
      </c>
      <c r="S153" s="63" t="str">
        <f>IF(SUBTOTAL(103,G80)=1,IF(OR(NOT(ISNUMBER(G80)),G80&lt;=R153),"Dentro de norma","Fuera de norma"),"No evaluado")</f>
        <v>No evaluado</v>
      </c>
      <c r="T153" s="62" t="str">
        <f>IF(S153="No evaluado","",IF(S153="Fuera de norma",Q153,0))</f>
        <v/>
      </c>
      <c r="U153" s="61" t="str">
        <f>IF(ISNUMBER(T153),Q153,"")</f>
        <v/>
      </c>
      <c r="W153" s="44">
        <v>32</v>
      </c>
      <c r="X153" s="43">
        <v>0.72099999999999997</v>
      </c>
      <c r="Y153" s="42">
        <v>450</v>
      </c>
      <c r="Z153" s="42">
        <v>2.2610000000000001</v>
      </c>
      <c r="AA153" s="41">
        <v>105</v>
      </c>
      <c r="AB153" s="40">
        <v>2.028</v>
      </c>
      <c r="AC153" s="68"/>
      <c r="AD153" s="67"/>
      <c r="AE153" s="66"/>
      <c r="AG153" s="28" t="s">
        <v>19</v>
      </c>
      <c r="AH153" s="27" t="str">
        <f>IF(SUBTOTAL(103,A43)=1,G43,NA())</f>
        <v>Aceptable</v>
      </c>
      <c r="AI153" s="26">
        <f>IF(AH153='[1]Tarifas a particulares'!O35,1,0)</f>
        <v>1</v>
      </c>
      <c r="AJ153" s="25">
        <f>IF(ISNA(AH153),FALSE(),AI153)</f>
        <v>1</v>
      </c>
      <c r="AK153" s="24"/>
      <c r="AL153" s="23"/>
      <c r="AM153" s="23"/>
      <c r="AN153" s="22"/>
      <c r="AO153" s="21"/>
      <c r="AP153" s="20"/>
    </row>
    <row r="154" spans="1:42" ht="13.5" customHeight="1" x14ac:dyDescent="0.2">
      <c r="A154" s="8" t="str">
        <f>'[1]Tarifas a particulares'!B21</f>
        <v>Cianuro</v>
      </c>
      <c r="B154" s="8"/>
      <c r="C154" s="7"/>
      <c r="D154" s="6"/>
      <c r="E154" s="5"/>
      <c r="F154" s="5"/>
      <c r="G154" s="5"/>
      <c r="H154" s="5"/>
      <c r="I154" s="5"/>
      <c r="J154" s="5"/>
      <c r="P154" s="48" t="s">
        <v>7</v>
      </c>
      <c r="Q154" s="65">
        <v>1.5</v>
      </c>
      <c r="R154" s="64" t="s">
        <v>18</v>
      </c>
      <c r="S154" s="63" t="str">
        <f>IF(SUBTOTAL(103,G87)=1,IF(OR(NOT(ISNUMBER(G87)),AND(G87&gt;=6.5,G87&lt;=9)),"Dentro de norma","Fuera de norma"),"No evaluado")</f>
        <v>No evaluado</v>
      </c>
      <c r="T154" s="62" t="str">
        <f>IF(S154="No evaluado","",IF(S154="Fuera de norma",Q154,0))</f>
        <v/>
      </c>
      <c r="U154" s="61" t="str">
        <f>IF(ISNUMBER(T154),Q154,"")</f>
        <v/>
      </c>
      <c r="W154" s="44">
        <v>33</v>
      </c>
      <c r="X154" s="43">
        <v>0.73799999999999999</v>
      </c>
      <c r="Y154" s="42">
        <v>500</v>
      </c>
      <c r="Z154" s="42">
        <v>2.3069999999999999</v>
      </c>
      <c r="AA154" s="41">
        <v>110</v>
      </c>
      <c r="AB154" s="40">
        <v>2.0489999999999999</v>
      </c>
      <c r="AC154" s="68"/>
      <c r="AD154" s="67"/>
      <c r="AE154" s="66"/>
      <c r="AG154" s="28" t="s">
        <v>17</v>
      </c>
      <c r="AH154" s="27">
        <f>IF(SUBTOTAL(103,A47)=1,G47,NA())</f>
        <v>0</v>
      </c>
      <c r="AI154" s="45">
        <f>IF(AH154&lt;=2400,1,0)</f>
        <v>1</v>
      </c>
      <c r="AJ154" s="25">
        <f>IF(ISNA(AH154),FALSE(),AI154)</f>
        <v>1</v>
      </c>
      <c r="AK154" s="24"/>
      <c r="AL154" s="23"/>
      <c r="AM154" s="23"/>
      <c r="AN154" s="22"/>
      <c r="AO154" s="21"/>
      <c r="AP154" s="20"/>
    </row>
    <row r="155" spans="1:42" ht="13.5" customHeight="1" x14ac:dyDescent="0.2">
      <c r="A155" s="8" t="str">
        <f>'[1]Tarifas a particulares'!B22</f>
        <v>Cianuro Libre y Disociable</v>
      </c>
      <c r="B155" s="8"/>
      <c r="C155" s="7"/>
      <c r="D155" s="6"/>
      <c r="E155" s="5"/>
      <c r="F155" s="5"/>
      <c r="G155" s="5"/>
      <c r="H155" s="5"/>
      <c r="I155" s="5"/>
      <c r="J155" s="5"/>
      <c r="P155" s="48" t="s">
        <v>16</v>
      </c>
      <c r="Q155" s="65">
        <v>1</v>
      </c>
      <c r="R155" s="64">
        <v>250</v>
      </c>
      <c r="S155" s="63" t="str">
        <f>IF(SUBTOTAL(103,G106)=1,IF(OR(NOT(ISNUMBER(G106)),G106&lt;=R155),"Dentro de norma","Fuera de norma"),"No evaluado")</f>
        <v>No evaluado</v>
      </c>
      <c r="T155" s="62" t="str">
        <f>IF(S155="No evaluado","",IF(S155="Fuera de norma",Q155,0))</f>
        <v/>
      </c>
      <c r="U155" s="61" t="str">
        <f>IF(ISNUMBER(T155),Q155,"")</f>
        <v/>
      </c>
      <c r="W155" s="44">
        <v>34</v>
      </c>
      <c r="X155" s="43">
        <v>0.755</v>
      </c>
      <c r="Y155" s="42">
        <v>550</v>
      </c>
      <c r="Z155" s="42">
        <v>2.3479999999999999</v>
      </c>
      <c r="AA155" s="41">
        <v>120</v>
      </c>
      <c r="AB155" s="40">
        <v>2.0870000000000002</v>
      </c>
      <c r="AC155" s="68"/>
      <c r="AD155" s="67"/>
      <c r="AE155" s="66"/>
      <c r="AG155" s="28" t="s">
        <v>15</v>
      </c>
      <c r="AH155" s="27" t="str">
        <f>IF(SUBTOTAL(103,A57)=1,G57,NA())</f>
        <v xml:space="preserve"> </v>
      </c>
      <c r="AI155" s="26">
        <f>IF(AH155&lt;=400,1,0)</f>
        <v>0</v>
      </c>
      <c r="AJ155" s="25">
        <f>IF(ISNA(AH155),FALSE(),AI155)</f>
        <v>0</v>
      </c>
      <c r="AK155" s="24"/>
      <c r="AL155" s="23"/>
      <c r="AM155" s="23"/>
      <c r="AN155" s="22"/>
      <c r="AO155" s="21"/>
      <c r="AP155" s="20"/>
    </row>
    <row r="156" spans="1:42" ht="13.5" customHeight="1" x14ac:dyDescent="0.2">
      <c r="A156" s="8" t="str">
        <f>'[1]Tarifas a particulares'!B23</f>
        <v>Cianuro total</v>
      </c>
      <c r="B156" s="8"/>
      <c r="C156" s="7"/>
      <c r="D156" s="6"/>
      <c r="E156" s="5"/>
      <c r="F156" s="5"/>
      <c r="G156" s="5"/>
      <c r="H156" s="5"/>
      <c r="I156" s="5"/>
      <c r="J156" s="5"/>
      <c r="P156" s="48" t="s">
        <v>2</v>
      </c>
      <c r="Q156" s="65">
        <v>15</v>
      </c>
      <c r="R156" s="64">
        <v>2</v>
      </c>
      <c r="S156" s="63" t="str">
        <f>IF(SUBTOTAL(103,G113)=1,IF(OR(NOT(ISNUMBER(G113)),G113&lt;=R156),"Dentro de norma","Fuera de norma"),"No evaluado")</f>
        <v>No evaluado</v>
      </c>
      <c r="T156" s="62" t="str">
        <f>IF(S156="No evaluado","",IF(S156="Fuera de norma",Q156,0))</f>
        <v/>
      </c>
      <c r="U156" s="61" t="str">
        <f>IF(ISNUMBER(T156),Q156,"")</f>
        <v/>
      </c>
      <c r="W156" s="44">
        <v>35</v>
      </c>
      <c r="X156" s="43">
        <v>0.77200000000000002</v>
      </c>
      <c r="Y156" s="42">
        <v>600</v>
      </c>
      <c r="Z156" s="42">
        <v>2.3860000000000001</v>
      </c>
      <c r="AA156" s="41">
        <v>130</v>
      </c>
      <c r="AB156" s="40">
        <v>2.121</v>
      </c>
      <c r="AC156" s="68"/>
      <c r="AD156" s="67"/>
      <c r="AE156" s="66"/>
      <c r="AG156" s="28" t="s">
        <v>14</v>
      </c>
      <c r="AH156" s="27">
        <f>IF(SUBTOTAL(103,A69)=1,G69,NA())</f>
        <v>0</v>
      </c>
      <c r="AI156" s="26">
        <f>IF(AH156&lt;=0.3,1,0)</f>
        <v>1</v>
      </c>
      <c r="AJ156" s="25">
        <f>IF(ISNA(AH156),FALSE(),AI156)</f>
        <v>1</v>
      </c>
      <c r="AK156" s="24"/>
      <c r="AL156" s="23"/>
      <c r="AM156" s="23"/>
      <c r="AN156" s="22"/>
      <c r="AO156" s="21"/>
      <c r="AP156" s="20"/>
    </row>
    <row r="157" spans="1:42" ht="13.5" customHeight="1" thickBot="1" x14ac:dyDescent="0.25">
      <c r="A157" s="8" t="str">
        <f>'[1]Tarifas a particulares'!B24</f>
        <v>Cinc</v>
      </c>
      <c r="B157" s="8"/>
      <c r="C157" s="7"/>
      <c r="D157" s="6"/>
      <c r="E157" s="5"/>
      <c r="F157" s="5"/>
      <c r="G157" s="5"/>
      <c r="H157" s="5"/>
      <c r="I157" s="5"/>
      <c r="J157" s="5"/>
      <c r="P157" s="48" t="s">
        <v>13</v>
      </c>
      <c r="Q157" s="65">
        <v>1</v>
      </c>
      <c r="R157" s="64">
        <v>3</v>
      </c>
      <c r="S157" s="63" t="str">
        <f>IF(SUBTOTAL(103,G115)=1,IF(OR(NOT(ISNUMBER(G115)),G115&lt;=R157),"Dentro de norma","Fuera de norma"),"No evaluado")</f>
        <v>No evaluado</v>
      </c>
      <c r="T157" s="62" t="str">
        <f>IF(S157="No evaluado","",IF(S157="Fuera de norma",Q157,0))</f>
        <v/>
      </c>
      <c r="U157" s="61" t="str">
        <f>IF(ISNUMBER(T157),Q157,"")</f>
        <v/>
      </c>
      <c r="W157" s="44">
        <v>36</v>
      </c>
      <c r="X157" s="43">
        <v>0.78900000000000003</v>
      </c>
      <c r="Y157" s="42">
        <v>650</v>
      </c>
      <c r="Z157" s="42">
        <v>2.4209999999999998</v>
      </c>
      <c r="AA157" s="41">
        <v>140</v>
      </c>
      <c r="AB157" s="40">
        <v>2.1539999999999999</v>
      </c>
      <c r="AC157" s="60"/>
      <c r="AD157" s="59"/>
      <c r="AE157" s="58"/>
      <c r="AG157" s="28" t="s">
        <v>12</v>
      </c>
      <c r="AH157" s="27" t="str">
        <f>IF(SUBTOTAL(103,A73)=1,G73,NA())</f>
        <v>Ausentes</v>
      </c>
      <c r="AI157" s="26">
        <f>IF(AH157='[1]Tarifas a particulares'!O65,1,0)</f>
        <v>1</v>
      </c>
      <c r="AJ157" s="25">
        <f>IF(ISNA(AH157),FALSE(),AI157)</f>
        <v>1</v>
      </c>
      <c r="AK157" s="24"/>
      <c r="AL157" s="23"/>
      <c r="AM157" s="23"/>
      <c r="AN157" s="22"/>
      <c r="AO157" s="21"/>
      <c r="AP157" s="20"/>
    </row>
    <row r="158" spans="1:42" ht="13.5" customHeight="1" thickBot="1" x14ac:dyDescent="0.25">
      <c r="A158" s="8" t="str">
        <f>'[1]Tarifas a particulares'!B25</f>
        <v>Cloro Combinado</v>
      </c>
      <c r="B158" s="8"/>
      <c r="C158" s="7"/>
      <c r="D158" s="6"/>
      <c r="E158" s="7"/>
      <c r="F158" s="57"/>
      <c r="G158" s="57"/>
      <c r="H158" s="57"/>
      <c r="I158" s="57"/>
      <c r="J158" s="6"/>
      <c r="P158" s="56" t="s">
        <v>11</v>
      </c>
      <c r="Q158" s="55">
        <f>IFERROR((SUM(T136:T157)/SUM(U136:U157))*100,"Sin parámetros")</f>
        <v>0</v>
      </c>
      <c r="R158" s="54" t="str">
        <f>IF(AND(Q158&gt;=0,Q158&lt;=5),"Sin Riesgo",IF(AND(Q158&gt;5,Q158&lt;=14),"Bajo",IF(AND(Q158&gt;14,Q158&lt;=35),"Medio",IF(AND(Q158&gt;35,Q158&lt;=80),"Alto",IF(AND(Q158&gt;80,Q158&lt;=100),"Inviable Sanitariamente",IF(Q158="Sin parámetros","NO EVALUADO",NA()))))))</f>
        <v>Sin Riesgo</v>
      </c>
      <c r="S158" s="54"/>
      <c r="T158" s="54" t="str">
        <f>IF(AND(Q158&gt;=0,Q158&lt;=5),"Apta para el Consumo Humano",IF(AND(Q158&gt;5,Q158&lt;=14),"No Apta para el Consumo Humano",IF(AND(Q158&gt;14,Q158&lt;=35),"No Apta para el Consumo Humano",IF(AND(Q158&gt;35,Q158&lt;=80),"No Apta para el Consumo Humano",IF(AND(Q158&gt;80,Q158&lt;=100),"No Apta para el Consumo Humano",IF(Q158="Sin parámetros","NO EVALUADO",NA()))))))</f>
        <v>Apta para el Consumo Humano</v>
      </c>
      <c r="U158" s="53"/>
      <c r="W158" s="44">
        <v>37</v>
      </c>
      <c r="X158" s="43">
        <v>0.80500000000000005</v>
      </c>
      <c r="Y158" s="42">
        <v>700</v>
      </c>
      <c r="Z158" s="42">
        <v>2.4529999999999998</v>
      </c>
      <c r="AA158" s="41">
        <v>150</v>
      </c>
      <c r="AB158" s="40">
        <v>2.1840000000000002</v>
      </c>
      <c r="AC158" s="52" t="s">
        <v>10</v>
      </c>
      <c r="AD158" s="51"/>
      <c r="AE158" s="50"/>
      <c r="AG158" s="28" t="s">
        <v>9</v>
      </c>
      <c r="AH158" s="27" t="str">
        <f>IF(SUBTOTAL(103,A84)=1,G84,NA())</f>
        <v>Aceptable</v>
      </c>
      <c r="AI158" s="49">
        <f>IF(AH158='[1]Tarifas a particulares'!O76,1,0)</f>
        <v>1</v>
      </c>
      <c r="AJ158" s="25">
        <f>IF(ISNA(AH158),FALSE(),AI158)</f>
        <v>1</v>
      </c>
      <c r="AK158" s="24"/>
      <c r="AL158" s="23"/>
      <c r="AM158" s="23"/>
      <c r="AN158" s="22"/>
      <c r="AO158" s="21"/>
      <c r="AP158" s="20"/>
    </row>
    <row r="159" spans="1:42" ht="13.5" customHeight="1" x14ac:dyDescent="0.2">
      <c r="A159" s="8" t="str">
        <f>'[1]Tarifas a particulares'!B26</f>
        <v>Cloro Residual Libre</v>
      </c>
      <c r="B159" s="8"/>
      <c r="C159" s="7"/>
      <c r="D159" s="6"/>
      <c r="E159" s="5"/>
      <c r="F159" s="5"/>
      <c r="G159" s="5"/>
      <c r="H159" s="5"/>
      <c r="I159" s="5"/>
      <c r="J159" s="5"/>
      <c r="W159" s="44">
        <v>38</v>
      </c>
      <c r="X159" s="43">
        <v>0.82</v>
      </c>
      <c r="Y159" s="42">
        <v>800</v>
      </c>
      <c r="Z159" s="42">
        <v>2.5110000000000001</v>
      </c>
      <c r="AA159" s="41">
        <v>200</v>
      </c>
      <c r="AB159" s="40">
        <v>2.3090000000000002</v>
      </c>
      <c r="AC159" s="48" t="s">
        <v>8</v>
      </c>
      <c r="AD159" s="47">
        <f>AD139+AE136+AE137+AE138-12.1</f>
        <v>-12.4956</v>
      </c>
      <c r="AE159" s="46"/>
      <c r="AG159" s="28" t="s">
        <v>7</v>
      </c>
      <c r="AH159" s="27">
        <f>IF(SUBTOTAL(103,A87)=1,G87,NA())</f>
        <v>0</v>
      </c>
      <c r="AI159" s="45">
        <f>IF(AND(AH159&gt;=7,AH159&lt;=8),1,0)</f>
        <v>0</v>
      </c>
      <c r="AJ159" s="25">
        <f>IF(ISNA(AH159),FALSE(),AI159)</f>
        <v>0</v>
      </c>
      <c r="AK159" s="24"/>
      <c r="AL159" s="23"/>
      <c r="AM159" s="23"/>
      <c r="AN159" s="22"/>
      <c r="AO159" s="21"/>
      <c r="AP159" s="20"/>
    </row>
    <row r="160" spans="1:42" ht="13.5" customHeight="1" x14ac:dyDescent="0.2">
      <c r="A160" s="8" t="str">
        <f>'[1]Tarifas a particulares'!B27</f>
        <v>Cloro Total</v>
      </c>
      <c r="B160" s="8"/>
      <c r="C160" s="7"/>
      <c r="D160" s="6"/>
      <c r="E160" s="5"/>
      <c r="F160" s="5"/>
      <c r="G160" s="5"/>
      <c r="H160" s="5"/>
      <c r="I160" s="5"/>
      <c r="J160" s="5"/>
      <c r="W160" s="44">
        <v>39</v>
      </c>
      <c r="X160" s="43">
        <v>0.83599999999999997</v>
      </c>
      <c r="Y160" s="42">
        <v>900</v>
      </c>
      <c r="Z160" s="42">
        <v>2.5630000000000002</v>
      </c>
      <c r="AA160" s="41">
        <v>250</v>
      </c>
      <c r="AB160" s="40">
        <v>2.4060000000000001</v>
      </c>
      <c r="AC160" s="39" t="s">
        <v>6</v>
      </c>
      <c r="AD160" s="38" t="str">
        <f>IF(AD159&lt;0,"Agua con tendencia corrosiva",IF(AD159=0,"Agua balanceada",IF(AD159&gt;0,"Agua con tendencia incrustante","")))</f>
        <v>Agua con tendencia corrosiva</v>
      </c>
      <c r="AE160" s="37"/>
      <c r="AG160" s="28" t="s">
        <v>5</v>
      </c>
      <c r="AH160" s="27">
        <f>IF(SUBTOTAL(103,A88)=1,G88,NA())</f>
        <v>0</v>
      </c>
      <c r="AI160" s="26">
        <f>IF(AH160&lt;=0.1,1,0)</f>
        <v>1</v>
      </c>
      <c r="AJ160" s="25">
        <f>IF(ISNA(AH160),FALSE(),AI160)</f>
        <v>1</v>
      </c>
      <c r="AK160" s="24"/>
      <c r="AL160" s="23"/>
      <c r="AM160" s="23"/>
      <c r="AN160" s="22"/>
      <c r="AO160" s="21"/>
      <c r="AP160" s="20"/>
    </row>
    <row r="161" spans="1:42" ht="13.5" customHeight="1" thickBot="1" x14ac:dyDescent="0.25">
      <c r="A161" s="8" t="str">
        <f>'[1]Tarifas a particulares'!B28</f>
        <v>Cloruros</v>
      </c>
      <c r="B161" s="8"/>
      <c r="C161" s="7"/>
      <c r="D161" s="6"/>
      <c r="E161" s="5"/>
      <c r="F161" s="5"/>
      <c r="G161" s="5"/>
      <c r="H161" s="5"/>
      <c r="I161" s="5"/>
      <c r="J161" s="5"/>
      <c r="W161" s="36">
        <v>40</v>
      </c>
      <c r="X161" s="35">
        <v>0.85099999999999998</v>
      </c>
      <c r="Y161" s="34">
        <v>1000</v>
      </c>
      <c r="Z161" s="34">
        <v>2.6080000000000001</v>
      </c>
      <c r="AA161" s="33">
        <v>300</v>
      </c>
      <c r="AB161" s="32">
        <v>2.4849999999999999</v>
      </c>
      <c r="AC161" s="31"/>
      <c r="AD161" s="30"/>
      <c r="AE161" s="29"/>
      <c r="AG161" s="28" t="s">
        <v>4</v>
      </c>
      <c r="AH161" s="27">
        <f>IF(SUBTOTAL(103,A91)=1,G91,NA())</f>
        <v>0</v>
      </c>
      <c r="AI161" s="26">
        <f>IF(AH161&gt;=700,1,0)</f>
        <v>0</v>
      </c>
      <c r="AJ161" s="25">
        <f>IF(ISNA(AH161),FALSE(),AI161)</f>
        <v>0</v>
      </c>
      <c r="AK161" s="24"/>
      <c r="AL161" s="23"/>
      <c r="AM161" s="23"/>
      <c r="AN161" s="22"/>
      <c r="AO161" s="21"/>
      <c r="AP161" s="20"/>
    </row>
    <row r="162" spans="1:42" ht="13.5" customHeight="1" x14ac:dyDescent="0.2">
      <c r="A162" s="8" t="str">
        <f>'[1]Tarifas a particulares'!B29</f>
        <v>Cobalto</v>
      </c>
      <c r="B162" s="8"/>
      <c r="C162" s="7"/>
      <c r="D162" s="6"/>
      <c r="E162" s="5"/>
      <c r="F162" s="5"/>
      <c r="G162" s="5"/>
      <c r="H162" s="5"/>
      <c r="I162" s="5"/>
      <c r="J162" s="5"/>
      <c r="AG162" s="28" t="s">
        <v>3</v>
      </c>
      <c r="AH162" s="27" t="str">
        <f>IF(SUBTOTAL(103,A111)=1,G111,NA())</f>
        <v>Fondo Visible</v>
      </c>
      <c r="AI162" s="26">
        <f>IF(AH162='[1]Tarifas a particulares'!O103,1,0)</f>
        <v>1</v>
      </c>
      <c r="AJ162" s="25">
        <f>IF(ISNA(AH162),FALSE(),AI162)</f>
        <v>1</v>
      </c>
      <c r="AK162" s="24"/>
      <c r="AL162" s="23"/>
      <c r="AM162" s="23"/>
      <c r="AN162" s="22"/>
      <c r="AO162" s="21"/>
      <c r="AP162" s="20"/>
    </row>
    <row r="163" spans="1:42" ht="13.5" customHeight="1" thickBot="1" x14ac:dyDescent="0.25">
      <c r="A163" s="8" t="str">
        <f>'[1]Tarifas a particulares'!B30</f>
        <v>Cobre</v>
      </c>
      <c r="B163" s="8"/>
      <c r="C163" s="7"/>
      <c r="D163" s="6"/>
      <c r="E163" s="5"/>
      <c r="F163" s="5"/>
      <c r="G163" s="5"/>
      <c r="H163" s="5"/>
      <c r="I163" s="5"/>
      <c r="J163" s="5"/>
      <c r="AG163" s="19" t="s">
        <v>2</v>
      </c>
      <c r="AH163" s="18">
        <f>IF(SUBTOTAL(103,A113)=1,G113,NA())</f>
        <v>0</v>
      </c>
      <c r="AI163" s="17">
        <f>IF(AH163&lt;=2,1,0)</f>
        <v>1</v>
      </c>
      <c r="AJ163" s="16">
        <f>IF(ISNA(AH163),FALSE(),AI163)</f>
        <v>1</v>
      </c>
      <c r="AK163" s="15"/>
      <c r="AL163" s="14"/>
      <c r="AM163" s="14"/>
      <c r="AN163" s="13"/>
      <c r="AO163" s="12"/>
      <c r="AP163" s="11"/>
    </row>
    <row r="164" spans="1:42" ht="13.5" customHeight="1" x14ac:dyDescent="0.2">
      <c r="A164" s="8" t="str">
        <f>'[1]Tarifas a particulares'!B31</f>
        <v>Color</v>
      </c>
      <c r="B164" s="8"/>
      <c r="C164" s="7"/>
      <c r="D164" s="6"/>
      <c r="E164" s="5"/>
      <c r="F164" s="5"/>
      <c r="G164" s="5"/>
      <c r="H164" s="5"/>
      <c r="I164" s="5"/>
      <c r="J164" s="5"/>
    </row>
    <row r="165" spans="1:42" ht="13.5" customHeight="1" x14ac:dyDescent="0.2">
      <c r="A165" s="8" t="str">
        <f>'[1]Tarifas a particulares'!B32</f>
        <v>Color Aparente</v>
      </c>
      <c r="B165" s="8"/>
      <c r="C165" s="7"/>
      <c r="D165" s="6"/>
      <c r="E165" s="5"/>
      <c r="F165" s="5"/>
      <c r="G165" s="5"/>
      <c r="H165" s="5"/>
      <c r="I165" s="5"/>
      <c r="J165" s="5"/>
      <c r="T165" s="10" t="str">
        <f>T158</f>
        <v>Apta para el Consumo Humano</v>
      </c>
      <c r="AO165" s="9">
        <f>AO136</f>
        <v>40</v>
      </c>
      <c r="AP165" s="9" t="str">
        <f>AP136</f>
        <v>Riesgo Medio</v>
      </c>
    </row>
    <row r="166" spans="1:42" ht="13.5" customHeight="1" x14ac:dyDescent="0.2">
      <c r="A166" s="8" t="str">
        <f>'[1]Tarifas a particulares'!B33</f>
        <v>Color Real</v>
      </c>
      <c r="B166" s="8"/>
      <c r="C166" s="7"/>
      <c r="D166" s="6"/>
      <c r="E166" s="5"/>
      <c r="F166" s="5"/>
      <c r="G166" s="5"/>
      <c r="H166" s="5"/>
      <c r="I166" s="5"/>
      <c r="J166" s="5"/>
    </row>
    <row r="167" spans="1:42" ht="13.5" customHeight="1" x14ac:dyDescent="0.2">
      <c r="A167" s="8" t="str">
        <f>'[1]Tarifas a particulares'!B34</f>
        <v>Color real (absorbancia a λ 436 nm, 525 nm y 620 nm)</v>
      </c>
      <c r="B167" s="8"/>
      <c r="C167" s="7"/>
      <c r="D167" s="6"/>
      <c r="E167" s="5"/>
      <c r="F167" s="5"/>
      <c r="G167" s="5"/>
      <c r="H167" s="5"/>
      <c r="I167" s="5"/>
      <c r="J167" s="5"/>
    </row>
    <row r="168" spans="1:42" ht="13.5" customHeight="1" x14ac:dyDescent="0.2">
      <c r="A168" s="8" t="str">
        <f>'[1]Tarifas a particulares'!B35</f>
        <v>Color Visual</v>
      </c>
      <c r="B168" s="8"/>
      <c r="C168" s="7"/>
      <c r="D168" s="6"/>
      <c r="E168" s="5"/>
      <c r="F168" s="5"/>
      <c r="G168" s="5"/>
      <c r="H168" s="5"/>
      <c r="I168" s="5"/>
      <c r="J168" s="5"/>
    </row>
    <row r="169" spans="1:42" ht="13.5" customHeight="1" x14ac:dyDescent="0.2">
      <c r="A169" s="8" t="str">
        <f>'[1]Tarifas a particulares'!B36</f>
        <v>Compuestos Fenólicos</v>
      </c>
      <c r="B169" s="8"/>
      <c r="C169" s="7"/>
      <c r="D169" s="6"/>
      <c r="E169" s="5"/>
      <c r="F169" s="5"/>
      <c r="G169" s="5"/>
      <c r="H169" s="5"/>
      <c r="I169" s="5"/>
      <c r="J169" s="5"/>
    </row>
    <row r="170" spans="1:42" ht="13.5" customHeight="1" x14ac:dyDescent="0.2">
      <c r="A170" s="8" t="str">
        <f>'[1]Tarifas a particulares'!B37</f>
        <v>Compuestos orgánicos Halogenados Adsorbibles (AOX)</v>
      </c>
      <c r="B170" s="8"/>
      <c r="C170" s="7"/>
      <c r="D170" s="6"/>
      <c r="E170" s="5"/>
      <c r="F170" s="5"/>
      <c r="G170" s="5"/>
      <c r="H170" s="5"/>
      <c r="I170" s="5"/>
      <c r="J170" s="5"/>
    </row>
    <row r="171" spans="1:42" ht="13.5" customHeight="1" x14ac:dyDescent="0.2">
      <c r="A171" s="8" t="str">
        <f>'[1]Tarifas a particulares'!B38</f>
        <v>Compuestos semivolátiles fenólicos</v>
      </c>
      <c r="B171" s="8"/>
      <c r="C171" s="7"/>
      <c r="D171" s="6"/>
      <c r="E171" s="5"/>
      <c r="F171" s="5"/>
      <c r="G171" s="5"/>
      <c r="H171" s="5"/>
      <c r="I171" s="5"/>
      <c r="J171" s="5"/>
    </row>
    <row r="172" spans="1:42" ht="13.5" customHeight="1" x14ac:dyDescent="0.2">
      <c r="A172" s="8" t="s">
        <v>1</v>
      </c>
      <c r="B172" s="8"/>
      <c r="C172" s="7"/>
      <c r="D172" s="6"/>
      <c r="E172" s="5"/>
      <c r="F172" s="5"/>
      <c r="G172" s="5"/>
      <c r="H172" s="5"/>
      <c r="I172" s="5"/>
      <c r="J172" s="5"/>
    </row>
    <row r="173" spans="1:42" ht="13.5" customHeight="1" x14ac:dyDescent="0.2">
      <c r="A173" s="8" t="str">
        <f>'[1]Tarifas a particulares'!B40</f>
        <v>Cromo</v>
      </c>
      <c r="B173" s="8"/>
      <c r="C173" s="7"/>
      <c r="D173" s="6"/>
      <c r="E173" s="5"/>
      <c r="F173" s="5"/>
      <c r="G173" s="5"/>
      <c r="H173" s="5"/>
      <c r="I173" s="5"/>
      <c r="J173" s="5"/>
    </row>
    <row r="174" spans="1:42" ht="13.5" customHeight="1" x14ac:dyDescent="0.2">
      <c r="A174" s="8" t="str">
        <f>'[1]Tarifas a particulares'!B41</f>
        <v>Demanda Bioquímica de Oxígeno (DBO5)</v>
      </c>
      <c r="B174" s="8"/>
      <c r="C174" s="7"/>
      <c r="D174" s="6"/>
      <c r="E174" s="5"/>
      <c r="F174" s="5"/>
      <c r="G174" s="5"/>
      <c r="H174" s="5"/>
      <c r="I174" s="5"/>
      <c r="J174" s="5"/>
    </row>
    <row r="175" spans="1:42" ht="13.5" customHeight="1" x14ac:dyDescent="0.2">
      <c r="A175" s="8" t="str">
        <f>'[1]Tarifas a particulares'!B42</f>
        <v>Demanda de Cloro</v>
      </c>
      <c r="B175" s="8"/>
      <c r="C175" s="7"/>
      <c r="D175" s="6"/>
      <c r="E175" s="5"/>
      <c r="F175" s="5"/>
      <c r="G175" s="5"/>
      <c r="H175" s="5"/>
      <c r="I175" s="5"/>
      <c r="J175" s="5"/>
    </row>
    <row r="176" spans="1:42" ht="13.5" customHeight="1" x14ac:dyDescent="0.2">
      <c r="A176" s="8" t="str">
        <f>'[1]Tarifas a particulares'!B43</f>
        <v>Demanda Química de Oxígeno (DQO)</v>
      </c>
      <c r="B176" s="8"/>
      <c r="C176" s="7"/>
      <c r="D176" s="6"/>
      <c r="E176" s="5"/>
      <c r="F176" s="5"/>
      <c r="G176" s="5"/>
      <c r="H176" s="5"/>
      <c r="I176" s="5"/>
      <c r="J176" s="5"/>
    </row>
    <row r="177" spans="1:10" ht="13.5" customHeight="1" x14ac:dyDescent="0.2">
      <c r="A177" s="8" t="str">
        <f>'[1]Tarifas a particulares'!B44</f>
        <v>Difenil Policlorados</v>
      </c>
      <c r="B177" s="8"/>
      <c r="C177" s="7"/>
      <c r="D177" s="6"/>
      <c r="E177" s="5"/>
      <c r="F177" s="5"/>
      <c r="G177" s="5"/>
      <c r="H177" s="5"/>
      <c r="I177" s="5"/>
      <c r="J177" s="5"/>
    </row>
    <row r="178" spans="1:10" ht="13.5" customHeight="1" x14ac:dyDescent="0.2">
      <c r="A178" s="8" t="str">
        <f>'[1]Tarifas a particulares'!B45</f>
        <v>Dióxido de Carbono Libre</v>
      </c>
      <c r="B178" s="8"/>
      <c r="C178" s="7"/>
      <c r="D178" s="6"/>
      <c r="E178" s="5"/>
      <c r="F178" s="5"/>
      <c r="G178" s="5"/>
      <c r="H178" s="5"/>
      <c r="I178" s="5"/>
      <c r="J178" s="5"/>
    </row>
    <row r="179" spans="1:10" ht="13.5" customHeight="1" x14ac:dyDescent="0.2">
      <c r="A179" s="8" t="str">
        <f>'[1]Tarifas a particulares'!B46</f>
        <v>Dióxido de Carbono Total</v>
      </c>
      <c r="B179" s="8"/>
      <c r="C179" s="7"/>
      <c r="D179" s="6"/>
      <c r="E179" s="5"/>
      <c r="F179" s="5"/>
      <c r="G179" s="5"/>
      <c r="H179" s="5"/>
      <c r="I179" s="5"/>
      <c r="J179" s="5"/>
    </row>
    <row r="180" spans="1:10" ht="13.5" customHeight="1" x14ac:dyDescent="0.2">
      <c r="A180" s="8" t="str">
        <f>'[1]Tarifas a particulares'!B47</f>
        <v>Dureza Cálcica</v>
      </c>
      <c r="B180" s="8"/>
      <c r="C180" s="7"/>
      <c r="D180" s="6"/>
      <c r="E180" s="5"/>
      <c r="F180" s="5"/>
      <c r="G180" s="5"/>
      <c r="H180" s="5"/>
      <c r="I180" s="5"/>
      <c r="J180" s="5"/>
    </row>
    <row r="181" spans="1:10" ht="13.5" customHeight="1" x14ac:dyDescent="0.2">
      <c r="A181" s="8" t="str">
        <f>'[1]Tarifas a particulares'!B48</f>
        <v>Dureza Magnésica</v>
      </c>
      <c r="B181" s="8"/>
      <c r="C181" s="7"/>
      <c r="D181" s="6"/>
      <c r="E181" s="5"/>
      <c r="F181" s="5"/>
      <c r="G181" s="5"/>
      <c r="H181" s="5"/>
      <c r="I181" s="5"/>
      <c r="J181" s="5"/>
    </row>
    <row r="182" spans="1:10" ht="13.5" customHeight="1" x14ac:dyDescent="0.2">
      <c r="A182" s="8" t="str">
        <f>'[1]Tarifas a particulares'!B49</f>
        <v>Dureza Total</v>
      </c>
      <c r="B182" s="8"/>
      <c r="C182" s="7"/>
      <c r="D182" s="6"/>
      <c r="E182" s="5"/>
      <c r="F182" s="5"/>
      <c r="G182" s="5"/>
      <c r="H182" s="5"/>
      <c r="I182" s="5"/>
      <c r="J182" s="5"/>
    </row>
    <row r="183" spans="1:10" ht="13.5" customHeight="1" x14ac:dyDescent="0.2">
      <c r="A183" s="8" t="str">
        <f>'[1]Tarifas a particulares'!B50</f>
        <v>Estaño</v>
      </c>
      <c r="B183" s="8"/>
      <c r="C183" s="7"/>
      <c r="D183" s="6"/>
      <c r="E183" s="5"/>
      <c r="F183" s="5"/>
      <c r="G183" s="5"/>
      <c r="H183" s="5"/>
      <c r="I183" s="5"/>
      <c r="J183" s="5"/>
    </row>
    <row r="184" spans="1:10" ht="13.5" customHeight="1" x14ac:dyDescent="0.2">
      <c r="A184" s="8" t="str">
        <f>'[1]Tarifas a particulares'!B51</f>
        <v>Fenoles totales</v>
      </c>
      <c r="B184" s="8"/>
      <c r="C184" s="7"/>
      <c r="D184" s="6"/>
      <c r="E184" s="5"/>
      <c r="F184" s="5"/>
      <c r="G184" s="5"/>
      <c r="H184" s="5"/>
      <c r="I184" s="5"/>
      <c r="J184" s="5"/>
    </row>
    <row r="185" spans="1:10" ht="13.5" customHeight="1" x14ac:dyDescent="0.2">
      <c r="A185" s="8" t="str">
        <f>'[1]Tarifas a particulares'!B52</f>
        <v>Fluoruros</v>
      </c>
      <c r="B185" s="8"/>
      <c r="C185" s="7"/>
      <c r="D185" s="6"/>
      <c r="E185" s="5"/>
      <c r="F185" s="5"/>
      <c r="G185" s="5"/>
      <c r="H185" s="5"/>
      <c r="I185" s="5"/>
      <c r="J185" s="5"/>
    </row>
    <row r="186" spans="1:10" ht="13.5" customHeight="1" x14ac:dyDescent="0.2">
      <c r="A186" s="8" t="str">
        <f>'[1]Tarifas a particulares'!B53</f>
        <v>Fosfatos</v>
      </c>
      <c r="B186" s="8"/>
      <c r="C186" s="7"/>
      <c r="D186" s="6"/>
      <c r="E186" s="5"/>
      <c r="F186" s="5"/>
      <c r="G186" s="5"/>
      <c r="H186" s="5"/>
      <c r="I186" s="5"/>
      <c r="J186" s="5"/>
    </row>
    <row r="187" spans="1:10" ht="13.5" customHeight="1" x14ac:dyDescent="0.2">
      <c r="A187" s="8" t="str">
        <f>'[1]Tarifas a particulares'!B54</f>
        <v>Fósforo Hidrolizable al Ácido</v>
      </c>
      <c r="B187" s="8"/>
      <c r="C187" s="7"/>
      <c r="D187" s="6"/>
      <c r="E187" s="5"/>
      <c r="F187" s="5"/>
      <c r="G187" s="5"/>
      <c r="H187" s="5"/>
      <c r="I187" s="5"/>
      <c r="J187" s="5"/>
    </row>
    <row r="188" spans="1:10" ht="13.5" customHeight="1" x14ac:dyDescent="0.2">
      <c r="A188" s="8" t="str">
        <f>'[1]Tarifas a particulares'!B55</f>
        <v>Fósforo Reactivo</v>
      </c>
      <c r="B188" s="8"/>
      <c r="C188" s="7"/>
      <c r="D188" s="6"/>
      <c r="E188" s="5"/>
      <c r="F188" s="5"/>
      <c r="G188" s="5"/>
      <c r="H188" s="5"/>
      <c r="I188" s="5"/>
      <c r="J188" s="5"/>
    </row>
    <row r="189" spans="1:10" ht="13.5" customHeight="1" x14ac:dyDescent="0.2">
      <c r="A189" s="8" t="str">
        <f>'[1]Tarifas a particulares'!B56</f>
        <v>Fósforo Total</v>
      </c>
      <c r="B189" s="8"/>
      <c r="C189" s="7"/>
      <c r="D189" s="6"/>
      <c r="E189" s="5"/>
      <c r="F189" s="5"/>
      <c r="G189" s="5"/>
      <c r="H189" s="5"/>
      <c r="I189" s="5"/>
      <c r="J189" s="5"/>
    </row>
    <row r="190" spans="1:10" ht="13.5" customHeight="1" x14ac:dyDescent="0.2">
      <c r="A190" s="8" t="str">
        <f>'[1]Tarifas a particulares'!B57</f>
        <v>Grasas y Aceites</v>
      </c>
      <c r="B190" s="8"/>
      <c r="C190" s="7"/>
      <c r="D190" s="6"/>
      <c r="E190" s="5"/>
      <c r="F190" s="5"/>
      <c r="G190" s="5"/>
      <c r="H190" s="5"/>
      <c r="I190" s="5"/>
      <c r="J190" s="5"/>
    </row>
    <row r="191" spans="1:10" ht="14.25" x14ac:dyDescent="0.2">
      <c r="A191" s="8" t="str">
        <f>'[1]Tarifas a particulares'!B58</f>
        <v>Hidrocarburos Aromáticos Policíclicos (HAP)</v>
      </c>
      <c r="B191" s="8"/>
      <c r="C191" s="7"/>
      <c r="D191" s="6"/>
      <c r="E191" s="5"/>
      <c r="F191" s="5"/>
      <c r="G191" s="5"/>
      <c r="H191" s="5"/>
      <c r="I191" s="5"/>
      <c r="J191" s="5"/>
    </row>
    <row r="192" spans="1:10" ht="14.1" customHeight="1" x14ac:dyDescent="0.2">
      <c r="A192" s="8" t="str">
        <f>'[1]Tarifas a particulares'!B59</f>
        <v>Hidrocarburos Totales</v>
      </c>
      <c r="B192" s="8"/>
      <c r="C192" s="7"/>
      <c r="D192" s="6"/>
      <c r="E192" s="5"/>
      <c r="F192" s="5"/>
      <c r="G192" s="5"/>
      <c r="H192" s="5"/>
      <c r="I192" s="5"/>
      <c r="J192" s="5"/>
    </row>
    <row r="193" spans="1:43" ht="14.1" customHeight="1" x14ac:dyDescent="0.2">
      <c r="A193" s="8" t="str">
        <f>'[1]Tarifas a particulares'!B60</f>
        <v>Hidróxidos</v>
      </c>
      <c r="B193" s="8"/>
      <c r="C193" s="7"/>
      <c r="D193" s="6"/>
      <c r="E193" s="5"/>
      <c r="F193" s="5"/>
      <c r="G193" s="5"/>
      <c r="H193" s="5"/>
      <c r="I193" s="5"/>
      <c r="J193" s="5"/>
    </row>
    <row r="194" spans="1:43" ht="14.25" x14ac:dyDescent="0.2">
      <c r="A194" s="8" t="str">
        <f>'[1]Tarifas a particulares'!B61</f>
        <v>Hierro</v>
      </c>
      <c r="B194" s="8"/>
      <c r="C194" s="7"/>
      <c r="D194" s="6"/>
      <c r="E194" s="5"/>
      <c r="F194" s="5"/>
      <c r="G194" s="5"/>
      <c r="H194" s="5"/>
      <c r="I194" s="5"/>
      <c r="J194" s="5"/>
    </row>
    <row r="195" spans="1:43" ht="14.25" x14ac:dyDescent="0.2">
      <c r="A195" s="8" t="str">
        <f>'[1]Tarifas a particulares'!B62</f>
        <v>Litio</v>
      </c>
      <c r="B195" s="8"/>
      <c r="C195" s="7"/>
      <c r="D195" s="6"/>
      <c r="E195" s="5"/>
      <c r="F195" s="5"/>
      <c r="G195" s="5"/>
      <c r="H195" s="5"/>
      <c r="I195" s="5"/>
      <c r="J195" s="5"/>
    </row>
    <row r="196" spans="1:43" ht="14.25" x14ac:dyDescent="0.2">
      <c r="A196" s="8" t="str">
        <f>'[1]Tarifas a particulares'!B63</f>
        <v>Magnesio</v>
      </c>
      <c r="B196" s="8"/>
      <c r="C196" s="7"/>
      <c r="D196" s="6"/>
      <c r="E196" s="5"/>
      <c r="F196" s="5"/>
      <c r="G196" s="5"/>
      <c r="H196" s="5"/>
      <c r="I196" s="5"/>
      <c r="J196" s="5"/>
    </row>
    <row r="197" spans="1:43" ht="14.25" x14ac:dyDescent="0.2">
      <c r="A197" s="8" t="str">
        <f>'[1]Tarifas a particulares'!B64</f>
        <v>Manganeso</v>
      </c>
      <c r="B197" s="8"/>
      <c r="C197" s="7"/>
      <c r="D197" s="6"/>
      <c r="E197" s="5"/>
      <c r="F197" s="5"/>
      <c r="G197" s="5"/>
      <c r="H197" s="5"/>
      <c r="I197" s="5"/>
      <c r="J197" s="5"/>
    </row>
    <row r="198" spans="1:43" ht="14.25" x14ac:dyDescent="0.2">
      <c r="A198" s="8" t="str">
        <f>'[1]Tarifas a particulares'!B65</f>
        <v>Material Flotante</v>
      </c>
      <c r="B198" s="8"/>
      <c r="C198" s="7"/>
      <c r="D198" s="6"/>
      <c r="E198" s="5"/>
      <c r="F198" s="5"/>
      <c r="G198" s="5"/>
      <c r="H198" s="5"/>
      <c r="I198" s="5"/>
      <c r="J198" s="5"/>
    </row>
    <row r="199" spans="1:43" ht="14.25" x14ac:dyDescent="0.2">
      <c r="A199" s="8" t="str">
        <f>'[1]Tarifas a particulares'!B66</f>
        <v>Mercurio</v>
      </c>
      <c r="B199" s="8"/>
      <c r="C199" s="7"/>
      <c r="D199" s="6"/>
      <c r="E199" s="5"/>
      <c r="F199" s="5"/>
      <c r="G199" s="5"/>
      <c r="H199" s="5"/>
      <c r="I199" s="5"/>
      <c r="J199" s="5"/>
    </row>
    <row r="200" spans="1:43" ht="14.25" x14ac:dyDescent="0.2">
      <c r="A200" s="8" t="str">
        <f>'[1]Tarifas a particulares'!B67</f>
        <v>Mercurio Disuelto</v>
      </c>
      <c r="B200" s="8"/>
      <c r="C200" s="7"/>
      <c r="D200" s="6"/>
      <c r="E200" s="5"/>
      <c r="F200" s="5"/>
      <c r="G200" s="5"/>
      <c r="H200" s="5"/>
      <c r="I200" s="5"/>
      <c r="J200" s="5"/>
    </row>
    <row r="201" spans="1:43" ht="14.25" x14ac:dyDescent="0.2">
      <c r="A201" s="8" t="str">
        <f>'[1]Tarifas a particulares'!B68</f>
        <v>Mercurio Total</v>
      </c>
      <c r="B201" s="8"/>
      <c r="C201" s="7"/>
      <c r="D201" s="6"/>
      <c r="E201" s="5"/>
      <c r="F201" s="5"/>
      <c r="G201" s="5"/>
      <c r="H201" s="5"/>
      <c r="I201" s="5"/>
      <c r="J201" s="5"/>
    </row>
    <row r="202" spans="1:43" ht="14.25" x14ac:dyDescent="0.2">
      <c r="A202" s="8" t="str">
        <f>'[1]Tarifas a particulares'!B69</f>
        <v>Molibdeno</v>
      </c>
      <c r="B202" s="8"/>
      <c r="C202" s="7"/>
      <c r="D202" s="6"/>
      <c r="E202" s="5"/>
      <c r="F202" s="5"/>
      <c r="G202" s="5"/>
      <c r="H202" s="5"/>
      <c r="I202" s="5"/>
      <c r="J202" s="5"/>
    </row>
    <row r="203" spans="1:43" ht="14.25" x14ac:dyDescent="0.2">
      <c r="A203" s="8" t="str">
        <f>'[1]Tarifas a particulares'!B70</f>
        <v>Níquel</v>
      </c>
      <c r="B203" s="8"/>
      <c r="C203" s="7"/>
      <c r="D203" s="6"/>
      <c r="E203" s="5"/>
      <c r="F203" s="5"/>
      <c r="G203" s="5"/>
      <c r="H203" s="5"/>
      <c r="I203" s="5"/>
      <c r="J203" s="5"/>
    </row>
    <row r="204" spans="1:43" ht="14.25" x14ac:dyDescent="0.2">
      <c r="A204" s="8" t="str">
        <f>'[1]Tarifas a particulares'!B71</f>
        <v>Nitratos</v>
      </c>
      <c r="B204" s="8"/>
      <c r="C204" s="7"/>
      <c r="D204" s="6"/>
      <c r="E204" s="5"/>
      <c r="F204" s="5"/>
      <c r="G204" s="5"/>
      <c r="H204" s="5"/>
      <c r="I204" s="5"/>
      <c r="J204" s="5"/>
    </row>
    <row r="205" spans="1:43" ht="14.25" x14ac:dyDescent="0.2">
      <c r="A205" s="8" t="str">
        <f>'[1]Tarifas a particulares'!B72</f>
        <v>Nitritos</v>
      </c>
      <c r="B205" s="8"/>
      <c r="C205" s="7"/>
      <c r="D205" s="6"/>
      <c r="E205" s="5"/>
      <c r="F205" s="5"/>
      <c r="G205" s="5"/>
      <c r="H205" s="5"/>
      <c r="I205" s="5"/>
      <c r="J205" s="5"/>
    </row>
    <row r="206" spans="1:43" ht="14.25" x14ac:dyDescent="0.2">
      <c r="A206" s="8" t="str">
        <f>'[1]Tarifas a particulares'!B73</f>
        <v>Nitrógeno Amoniacal</v>
      </c>
      <c r="B206" s="8"/>
      <c r="C206" s="7"/>
      <c r="D206" s="6"/>
      <c r="E206" s="5"/>
      <c r="F206" s="5"/>
      <c r="G206" s="5"/>
      <c r="H206" s="5"/>
      <c r="I206" s="5"/>
      <c r="J206" s="5"/>
      <c r="AQ206" s="9"/>
    </row>
    <row r="207" spans="1:43" ht="14.1" customHeight="1" x14ac:dyDescent="0.2">
      <c r="A207" s="8" t="str">
        <f>'[1]Tarifas a particulares'!B74</f>
        <v>Nitrógeno Total</v>
      </c>
      <c r="B207" s="8"/>
      <c r="C207" s="7"/>
      <c r="D207" s="6"/>
      <c r="E207" s="5"/>
      <c r="F207" s="5"/>
      <c r="G207" s="5"/>
      <c r="H207" s="5"/>
      <c r="I207" s="5"/>
      <c r="J207" s="5"/>
    </row>
    <row r="208" spans="1:43" ht="14.25" x14ac:dyDescent="0.2">
      <c r="A208" s="8" t="str">
        <f>'[1]Tarifas a particulares'!B75</f>
        <v>Nitrógeno Total Kjeldahl</v>
      </c>
      <c r="B208" s="8"/>
      <c r="C208" s="7"/>
      <c r="D208" s="6"/>
      <c r="E208" s="5"/>
      <c r="F208" s="5"/>
      <c r="G208" s="5"/>
      <c r="H208" s="5"/>
      <c r="I208" s="5"/>
      <c r="J208" s="5"/>
    </row>
    <row r="209" spans="1:10" ht="14.1" customHeight="1" x14ac:dyDescent="0.2">
      <c r="A209" s="8" t="str">
        <f>'[1]Tarifas a particulares'!B76</f>
        <v>Olor</v>
      </c>
      <c r="B209" s="8"/>
      <c r="C209" s="7"/>
      <c r="D209" s="6"/>
      <c r="E209" s="5"/>
      <c r="F209" s="5"/>
      <c r="G209" s="5"/>
      <c r="H209" s="5"/>
      <c r="I209" s="5"/>
      <c r="J209" s="5"/>
    </row>
    <row r="210" spans="1:10" ht="14.25" x14ac:dyDescent="0.2">
      <c r="A210" s="8" t="str">
        <f>'[1]Tarifas a particulares'!B77</f>
        <v>Ortofosfatos</v>
      </c>
      <c r="B210" s="8"/>
      <c r="C210" s="7"/>
      <c r="D210" s="6"/>
      <c r="E210" s="5"/>
      <c r="F210" s="5"/>
      <c r="G210" s="5"/>
      <c r="H210" s="5"/>
      <c r="I210" s="5"/>
      <c r="J210" s="5"/>
    </row>
    <row r="211" spans="1:10" ht="14.25" x14ac:dyDescent="0.2">
      <c r="A211" s="8" t="str">
        <f>'[1]Tarifas a particulares'!B78</f>
        <v>Oxígeno Disuelto</v>
      </c>
      <c r="B211" s="8"/>
      <c r="C211" s="7"/>
      <c r="D211" s="6"/>
      <c r="E211" s="5"/>
      <c r="F211" s="5"/>
      <c r="G211" s="5"/>
      <c r="H211" s="5"/>
      <c r="I211" s="5"/>
      <c r="J211" s="5"/>
    </row>
    <row r="212" spans="1:10" ht="14.25" x14ac:dyDescent="0.2">
      <c r="A212" s="8" t="s">
        <v>0</v>
      </c>
      <c r="B212" s="8"/>
      <c r="C212" s="7"/>
      <c r="D212" s="6"/>
      <c r="E212" s="5"/>
      <c r="F212" s="5"/>
      <c r="G212" s="5"/>
      <c r="H212" s="5"/>
      <c r="I212" s="5"/>
      <c r="J212" s="5"/>
    </row>
    <row r="213" spans="1:10" ht="14.25" x14ac:dyDescent="0.2">
      <c r="A213" s="8" t="str">
        <f>'[1]Tarifas a particulares'!B80</f>
        <v>Plata</v>
      </c>
      <c r="B213" s="8"/>
      <c r="C213" s="7"/>
      <c r="D213" s="6"/>
      <c r="E213" s="5"/>
      <c r="F213" s="5"/>
      <c r="G213" s="5"/>
      <c r="H213" s="5"/>
      <c r="I213" s="5"/>
      <c r="J213" s="5"/>
    </row>
    <row r="214" spans="1:10" ht="14.25" x14ac:dyDescent="0.2">
      <c r="A214" s="8" t="str">
        <f>'[1]Tarifas a particulares'!B81</f>
        <v>Plomo</v>
      </c>
      <c r="B214" s="8"/>
      <c r="C214" s="7"/>
      <c r="D214" s="6"/>
      <c r="E214" s="5"/>
      <c r="F214" s="5"/>
      <c r="G214" s="5"/>
      <c r="H214" s="5"/>
      <c r="I214" s="5"/>
      <c r="J214" s="5"/>
    </row>
    <row r="215" spans="1:10" ht="14.25" x14ac:dyDescent="0.2">
      <c r="A215" s="8" t="str">
        <f>'[1]Tarifas a particulares'!B82</f>
        <v>Potasio</v>
      </c>
      <c r="B215" s="8"/>
      <c r="C215" s="7"/>
      <c r="D215" s="6"/>
      <c r="E215" s="5"/>
      <c r="F215" s="5"/>
      <c r="G215" s="5"/>
      <c r="H215" s="5"/>
      <c r="I215" s="5"/>
      <c r="J215" s="5"/>
    </row>
    <row r="216" spans="1:10" ht="14.25" x14ac:dyDescent="0.2">
      <c r="A216" s="8" t="str">
        <f>'[1]Tarifas a particulares'!B83</f>
        <v>Potencial de Oxido-Reducción</v>
      </c>
      <c r="B216" s="8"/>
      <c r="C216" s="7"/>
      <c r="D216" s="6"/>
      <c r="E216" s="5"/>
      <c r="F216" s="5"/>
      <c r="G216" s="5"/>
      <c r="H216" s="5"/>
      <c r="I216" s="5"/>
      <c r="J216" s="5"/>
    </row>
    <row r="217" spans="1:10" ht="14.1" customHeight="1" x14ac:dyDescent="0.2">
      <c r="A217" s="8" t="str">
        <f>'[1]Tarifas a particulares'!B84</f>
        <v>Prueba de Jarras</v>
      </c>
      <c r="B217" s="8"/>
      <c r="C217" s="7"/>
      <c r="D217" s="6"/>
      <c r="E217" s="5"/>
      <c r="F217" s="5"/>
      <c r="G217" s="5"/>
      <c r="H217" s="5"/>
      <c r="I217" s="5"/>
      <c r="J217" s="5"/>
    </row>
    <row r="218" spans="1:10" ht="14.25" x14ac:dyDescent="0.2">
      <c r="A218" s="8" t="str">
        <f>'[1]Tarifas a particulares'!B85</f>
        <v>Sabor</v>
      </c>
      <c r="B218" s="8"/>
      <c r="C218" s="7"/>
      <c r="D218" s="6"/>
      <c r="E218" s="5"/>
      <c r="F218" s="5"/>
      <c r="G218" s="5"/>
      <c r="H218" s="5"/>
      <c r="I218" s="5"/>
      <c r="J218" s="5"/>
    </row>
    <row r="219" spans="1:10" ht="14.25" x14ac:dyDescent="0.2">
      <c r="A219" s="8" t="str">
        <f>'[1]Tarifas a particulares'!B86</f>
        <v>Selenio</v>
      </c>
      <c r="B219" s="8"/>
      <c r="C219" s="7"/>
      <c r="D219" s="6"/>
      <c r="E219" s="5"/>
      <c r="F219" s="5"/>
      <c r="G219" s="5"/>
      <c r="H219" s="5"/>
      <c r="I219" s="5"/>
      <c r="J219" s="5"/>
    </row>
    <row r="220" spans="1:10" ht="14.25" x14ac:dyDescent="0.2">
      <c r="A220" s="8" t="str">
        <f>'[1]Tarifas a particulares'!B87</f>
        <v>Sílice</v>
      </c>
      <c r="B220" s="8"/>
      <c r="C220" s="7"/>
      <c r="D220" s="6"/>
      <c r="E220" s="5"/>
      <c r="F220" s="5"/>
      <c r="G220" s="5"/>
      <c r="H220" s="5"/>
      <c r="I220" s="5"/>
      <c r="J220" s="5"/>
    </row>
    <row r="221" spans="1:10" ht="14.25" x14ac:dyDescent="0.2">
      <c r="A221" s="8" t="str">
        <f>'[1]Tarifas a particulares'!B88</f>
        <v>Sodio</v>
      </c>
      <c r="B221" s="8"/>
      <c r="C221" s="7"/>
      <c r="D221" s="6"/>
      <c r="E221" s="5"/>
      <c r="F221" s="5"/>
      <c r="G221" s="5"/>
      <c r="H221" s="5"/>
      <c r="I221" s="5"/>
      <c r="J221" s="5"/>
    </row>
    <row r="222" spans="1:10" ht="14.25" x14ac:dyDescent="0.2">
      <c r="A222" s="8" t="str">
        <f>'[1]Tarifas a particulares'!B89</f>
        <v>Sólidos Disueltos Totales</v>
      </c>
      <c r="B222" s="8"/>
      <c r="C222" s="7"/>
      <c r="D222" s="6"/>
      <c r="E222" s="5"/>
      <c r="F222" s="5"/>
      <c r="G222" s="5"/>
      <c r="H222" s="5"/>
      <c r="I222" s="5"/>
      <c r="J222" s="5"/>
    </row>
    <row r="223" spans="1:10" ht="14.1" customHeight="1" x14ac:dyDescent="0.2">
      <c r="A223" s="8" t="str">
        <f>'[1]Tarifas a particulares'!B90</f>
        <v>Sólidos Fijos</v>
      </c>
      <c r="B223" s="8"/>
      <c r="C223" s="7"/>
      <c r="D223" s="6"/>
      <c r="E223" s="5"/>
      <c r="F223" s="5"/>
      <c r="G223" s="5"/>
      <c r="H223" s="5"/>
      <c r="I223" s="5"/>
      <c r="J223" s="5"/>
    </row>
    <row r="224" spans="1:10" ht="14.25" x14ac:dyDescent="0.2">
      <c r="A224" s="8" t="str">
        <f>'[1]Tarifas a particulares'!B91</f>
        <v>Sólidos Fijos en Muestras Sólidas y Semisólidas</v>
      </c>
      <c r="B224" s="8"/>
      <c r="C224" s="7"/>
      <c r="D224" s="6"/>
      <c r="E224" s="5"/>
      <c r="F224" s="5"/>
      <c r="G224" s="5"/>
      <c r="H224" s="5"/>
      <c r="I224" s="5"/>
      <c r="J224" s="5"/>
    </row>
    <row r="225" spans="1:10" ht="14.1" customHeight="1" x14ac:dyDescent="0.2">
      <c r="A225" s="8" t="str">
        <f>'[1]Tarifas a particulares'!B92</f>
        <v>Sólidos Sedimentables</v>
      </c>
      <c r="B225" s="8"/>
      <c r="C225" s="7"/>
      <c r="D225" s="6"/>
      <c r="E225" s="5"/>
      <c r="F225" s="5"/>
      <c r="G225" s="5"/>
      <c r="H225" s="5"/>
      <c r="I225" s="5"/>
      <c r="J225" s="5"/>
    </row>
    <row r="226" spans="1:10" ht="14.1" customHeight="1" x14ac:dyDescent="0.2">
      <c r="A226" s="8" t="str">
        <f>'[1]Tarifas a particulares'!B93</f>
        <v>Sólidos Suspendidos Totales</v>
      </c>
      <c r="B226" s="8"/>
      <c r="C226" s="7"/>
      <c r="D226" s="6"/>
      <c r="E226" s="5"/>
      <c r="F226" s="5"/>
      <c r="G226" s="5"/>
      <c r="H226" s="5"/>
      <c r="I226" s="5"/>
      <c r="J226" s="5"/>
    </row>
    <row r="227" spans="1:10" ht="14.1" customHeight="1" x14ac:dyDescent="0.2">
      <c r="A227" s="8" t="str">
        <f>'[1]Tarifas a particulares'!B94</f>
        <v>Sólidos Totales</v>
      </c>
      <c r="B227" s="8"/>
      <c r="C227" s="7"/>
      <c r="D227" s="6"/>
      <c r="E227" s="5"/>
      <c r="F227" s="5"/>
      <c r="G227" s="5"/>
      <c r="H227" s="5"/>
      <c r="I227" s="5"/>
      <c r="J227" s="5"/>
    </row>
    <row r="228" spans="1:10" ht="14.25" x14ac:dyDescent="0.2">
      <c r="A228" s="8" t="str">
        <f>'[1]Tarifas a particulares'!B95</f>
        <v>Sólidos Totales en Muestras Sólidas y Semisólidas</v>
      </c>
      <c r="B228" s="8"/>
      <c r="C228" s="7"/>
      <c r="D228" s="6"/>
      <c r="E228" s="5"/>
      <c r="F228" s="5"/>
      <c r="G228" s="5"/>
      <c r="H228" s="5"/>
      <c r="I228" s="5"/>
      <c r="J228" s="5"/>
    </row>
    <row r="229" spans="1:10" ht="14.1" customHeight="1" x14ac:dyDescent="0.2">
      <c r="A229" s="8" t="str">
        <f>'[1]Tarifas a particulares'!B96</f>
        <v>Sólidos Volátiles</v>
      </c>
      <c r="B229" s="8"/>
      <c r="C229" s="7"/>
      <c r="D229" s="6"/>
      <c r="E229" s="5"/>
      <c r="F229" s="5"/>
      <c r="G229" s="5"/>
      <c r="H229" s="5"/>
      <c r="I229" s="5"/>
      <c r="J229" s="5"/>
    </row>
    <row r="230" spans="1:10" ht="14.25" x14ac:dyDescent="0.2">
      <c r="A230" s="8" t="str">
        <f>'[1]Tarifas a particulares'!B97</f>
        <v>Sólidos Volátiles en Muestras Sólidas y Semisólidas</v>
      </c>
      <c r="B230" s="8"/>
      <c r="C230" s="7"/>
      <c r="D230" s="6"/>
      <c r="E230" s="5"/>
      <c r="F230" s="5"/>
      <c r="G230" s="5"/>
      <c r="H230" s="5"/>
      <c r="I230" s="5"/>
      <c r="J230" s="5"/>
    </row>
    <row r="231" spans="1:10" ht="14.1" customHeight="1" x14ac:dyDescent="0.2">
      <c r="A231" s="8" t="str">
        <f>'[1]Tarifas a particulares'!B98</f>
        <v>Sulfatos</v>
      </c>
      <c r="B231" s="8"/>
      <c r="C231" s="7"/>
      <c r="D231" s="6"/>
      <c r="E231" s="5"/>
      <c r="F231" s="5"/>
      <c r="G231" s="5"/>
      <c r="H231" s="5"/>
      <c r="I231" s="5"/>
      <c r="J231" s="5"/>
    </row>
    <row r="232" spans="1:10" ht="14.25" x14ac:dyDescent="0.2">
      <c r="A232" s="8" t="str">
        <f>'[1]Tarifas a particulares'!B99</f>
        <v>Sulfuros</v>
      </c>
      <c r="B232" s="8"/>
      <c r="C232" s="7"/>
      <c r="D232" s="6"/>
      <c r="E232" s="5"/>
      <c r="F232" s="5"/>
      <c r="G232" s="5"/>
      <c r="H232" s="5"/>
      <c r="I232" s="5"/>
      <c r="J232" s="5"/>
    </row>
    <row r="233" spans="1:10" ht="14.25" x14ac:dyDescent="0.2">
      <c r="A233" s="8" t="str">
        <f>'[1]Tarifas a particulares'!B100</f>
        <v>Sustancias Activas al Azul de Metileno</v>
      </c>
      <c r="B233" s="8"/>
      <c r="C233" s="7"/>
      <c r="D233" s="6"/>
      <c r="E233" s="5"/>
      <c r="F233" s="5"/>
      <c r="G233" s="5"/>
      <c r="H233" s="5"/>
      <c r="I233" s="5"/>
      <c r="J233" s="5"/>
    </row>
    <row r="234" spans="1:10" ht="14.1" customHeight="1" x14ac:dyDescent="0.2">
      <c r="A234" s="8" t="str">
        <f>'[1]Tarifas a particulares'!B101</f>
        <v>Temperatura</v>
      </c>
      <c r="B234" s="8"/>
      <c r="C234" s="7"/>
      <c r="D234" s="6"/>
      <c r="E234" s="5"/>
      <c r="F234" s="5"/>
      <c r="G234" s="5"/>
      <c r="H234" s="5"/>
      <c r="I234" s="5"/>
      <c r="J234" s="5"/>
    </row>
    <row r="235" spans="1:10" ht="14.25" x14ac:dyDescent="0.2">
      <c r="A235" s="8" t="str">
        <f>'[1]Tarifas a particulares'!B102</f>
        <v>Titanio</v>
      </c>
      <c r="B235" s="8"/>
      <c r="C235" s="7"/>
      <c r="D235" s="6"/>
      <c r="E235" s="5"/>
      <c r="F235" s="5"/>
      <c r="G235" s="5"/>
      <c r="H235" s="5"/>
      <c r="I235" s="5"/>
      <c r="J235" s="5"/>
    </row>
    <row r="236" spans="1:10" ht="14.25" x14ac:dyDescent="0.2">
      <c r="A236" s="8" t="str">
        <f>'[1]Tarifas a particulares'!B103</f>
        <v>Transparencia</v>
      </c>
      <c r="B236" s="8"/>
      <c r="C236" s="7"/>
      <c r="D236" s="6"/>
      <c r="E236" s="5"/>
      <c r="F236" s="5"/>
      <c r="G236" s="5"/>
      <c r="H236" s="5"/>
      <c r="I236" s="5"/>
      <c r="J236" s="5"/>
    </row>
    <row r="237" spans="1:10" ht="14.25" x14ac:dyDescent="0.2">
      <c r="A237" s="8" t="str">
        <f>'[1]Tarifas a particulares'!B104</f>
        <v>Trihalometanos Totales</v>
      </c>
      <c r="B237" s="8"/>
      <c r="C237" s="7"/>
      <c r="D237" s="6"/>
      <c r="E237" s="5"/>
      <c r="F237" s="5"/>
      <c r="G237" s="5"/>
      <c r="H237" s="5"/>
      <c r="I237" s="5"/>
      <c r="J237" s="5"/>
    </row>
    <row r="238" spans="1:10" ht="14.1" customHeight="1" x14ac:dyDescent="0.2">
      <c r="A238" s="8" t="str">
        <f>'[1]Tarifas a particulares'!B105</f>
        <v>Turbiedad</v>
      </c>
      <c r="B238" s="8"/>
      <c r="C238" s="7"/>
      <c r="D238" s="6"/>
      <c r="E238" s="5"/>
      <c r="F238" s="5"/>
      <c r="G238" s="5"/>
      <c r="H238" s="5"/>
      <c r="I238" s="5"/>
      <c r="J238" s="5"/>
    </row>
    <row r="239" spans="1:10" ht="14.25" x14ac:dyDescent="0.2">
      <c r="A239" s="8" t="str">
        <f>'[1]Tarifas a particulares'!B106</f>
        <v>Vanadio</v>
      </c>
      <c r="B239" s="8"/>
      <c r="C239" s="7"/>
      <c r="D239" s="6"/>
      <c r="E239" s="5"/>
      <c r="F239" s="5"/>
      <c r="G239" s="5"/>
      <c r="H239" s="5"/>
      <c r="I239" s="5"/>
      <c r="J239" s="5"/>
    </row>
    <row r="240" spans="1:10" ht="14.25" x14ac:dyDescent="0.2">
      <c r="A240" s="8" t="str">
        <f>'[1]Tarifas a particulares'!B107</f>
        <v>Zinc</v>
      </c>
      <c r="B240" s="8"/>
      <c r="C240" s="7"/>
      <c r="D240" s="6"/>
      <c r="E240" s="5"/>
      <c r="F240" s="5"/>
      <c r="G240" s="5"/>
      <c r="H240" s="5"/>
      <c r="I240" s="5"/>
      <c r="J240" s="5"/>
    </row>
    <row r="241" spans="1:10" ht="14.25" x14ac:dyDescent="0.2">
      <c r="A241" s="8" t="str">
        <f>'[1]Tarifas a particulares'!B108</f>
        <v>Coliformes Fecales</v>
      </c>
      <c r="B241" s="8"/>
      <c r="C241" s="7"/>
      <c r="D241" s="6"/>
      <c r="E241" s="5"/>
      <c r="F241" s="5"/>
      <c r="G241" s="5"/>
      <c r="H241" s="5"/>
      <c r="I241" s="5"/>
      <c r="J241" s="5"/>
    </row>
    <row r="242" spans="1:10" ht="14.25" x14ac:dyDescent="0.2">
      <c r="A242" s="8" t="str">
        <f>'[1]Tarifas a particulares'!B109</f>
        <v>Escherichia coli</v>
      </c>
      <c r="B242" s="8"/>
      <c r="C242" s="7"/>
      <c r="D242" s="6"/>
      <c r="E242" s="5"/>
      <c r="F242" s="5"/>
      <c r="G242" s="5"/>
      <c r="H242" s="5"/>
      <c r="I242" s="5"/>
      <c r="J242" s="5"/>
    </row>
    <row r="243" spans="1:10" ht="14.25" x14ac:dyDescent="0.2">
      <c r="A243" s="8" t="str">
        <f>'[1]Tarifas a particulares'!B110</f>
        <v>Coliformes Termotolerantes</v>
      </c>
      <c r="B243" s="8"/>
      <c r="C243" s="7"/>
      <c r="D243" s="6"/>
      <c r="E243" s="5"/>
      <c r="F243" s="5"/>
      <c r="G243" s="5"/>
      <c r="H243" s="5"/>
      <c r="I243" s="5"/>
      <c r="J243" s="5"/>
    </row>
    <row r="244" spans="1:10" ht="14.1" customHeight="1" x14ac:dyDescent="0.2">
      <c r="A244" s="8" t="str">
        <f>'[1]Tarifas a particulares'!B111</f>
        <v>Coliformes Totales</v>
      </c>
      <c r="B244" s="8"/>
      <c r="C244" s="7"/>
      <c r="D244" s="6"/>
      <c r="E244" s="5"/>
      <c r="F244" s="5"/>
      <c r="G244" s="5"/>
      <c r="H244" s="5"/>
      <c r="I244" s="5"/>
      <c r="J244" s="5"/>
    </row>
    <row r="245" spans="1:10" ht="14.25" x14ac:dyDescent="0.2">
      <c r="A245" s="8" t="str">
        <f>'[1]Tarifas a particulares'!B112</f>
        <v>Coliformes Totales</v>
      </c>
      <c r="B245" s="8"/>
      <c r="C245" s="7"/>
      <c r="D245" s="6"/>
      <c r="E245" s="5"/>
      <c r="F245" s="5"/>
      <c r="G245" s="5"/>
      <c r="H245" s="5"/>
      <c r="I245" s="5"/>
      <c r="J245" s="5"/>
    </row>
    <row r="246" spans="1:10" ht="14.1" customHeight="1" x14ac:dyDescent="0.2">
      <c r="A246" s="8" t="str">
        <f>'[1]Tarifas a particulares'!B113</f>
        <v>Escherichia coli</v>
      </c>
      <c r="B246" s="8"/>
      <c r="C246" s="7"/>
      <c r="D246" s="6"/>
      <c r="E246" s="5"/>
      <c r="F246" s="5"/>
      <c r="G246" s="5"/>
      <c r="H246" s="5"/>
      <c r="I246" s="5"/>
      <c r="J246" s="5"/>
    </row>
    <row r="247" spans="1:10" ht="14.25" x14ac:dyDescent="0.2">
      <c r="A247" s="8" t="str">
        <f>'[1]Tarifas a particulares'!B114</f>
        <v>Giardia</v>
      </c>
      <c r="B247" s="8"/>
      <c r="C247" s="7"/>
      <c r="D247" s="6"/>
      <c r="E247" s="5"/>
      <c r="F247" s="5"/>
      <c r="G247" s="5"/>
      <c r="H247" s="5"/>
      <c r="I247" s="5"/>
      <c r="J247" s="5"/>
    </row>
    <row r="248" spans="1:10" ht="14.25" x14ac:dyDescent="0.2">
      <c r="A248" s="8" t="str">
        <f>'[1]Tarifas a particulares'!B115</f>
        <v>Cryptosporidium parvum</v>
      </c>
      <c r="B248" s="8"/>
      <c r="C248" s="7"/>
      <c r="D248" s="6"/>
      <c r="E248" s="5"/>
      <c r="F248" s="5"/>
      <c r="G248" s="5"/>
      <c r="H248" s="5"/>
      <c r="I248" s="5"/>
      <c r="J248" s="5"/>
    </row>
    <row r="249" spans="1:10" ht="14.1" customHeight="1" x14ac:dyDescent="0.2">
      <c r="A249" s="8" t="str">
        <f>'[1]Tarifas a particulares'!B116</f>
        <v>Microorganismos Mesofílicos</v>
      </c>
      <c r="B249" s="8"/>
      <c r="C249" s="7"/>
      <c r="D249" s="6"/>
      <c r="E249" s="5"/>
      <c r="F249" s="5"/>
      <c r="G249" s="5"/>
      <c r="H249" s="5"/>
      <c r="I249" s="5"/>
      <c r="J249" s="5"/>
    </row>
    <row r="250" spans="1:10" ht="14.1" customHeight="1" x14ac:dyDescent="0.2">
      <c r="A250" s="8" t="str">
        <f>'[1]Tarifas a particulares'!B117</f>
        <v>Recuento de Heterótrofos</v>
      </c>
      <c r="B250" s="8"/>
      <c r="C250" s="7"/>
      <c r="D250" s="6"/>
      <c r="E250" s="5"/>
      <c r="F250" s="5"/>
      <c r="G250" s="5"/>
      <c r="H250" s="5"/>
      <c r="I250" s="5"/>
      <c r="J250" s="5"/>
    </row>
    <row r="251" spans="1:10" ht="14.1" customHeight="1" x14ac:dyDescent="0.2">
      <c r="A251" s="8" t="str">
        <f>'[1]Tarifas a particulares'!B118</f>
        <v>Pseudomonas aeruginosa</v>
      </c>
      <c r="B251" s="8"/>
      <c r="C251" s="7"/>
      <c r="D251" s="6"/>
      <c r="E251" s="5"/>
      <c r="F251" s="5"/>
      <c r="G251" s="5"/>
      <c r="H251" s="5"/>
      <c r="I251" s="5"/>
      <c r="J251" s="5"/>
    </row>
    <row r="252" spans="1:10" ht="14.1" customHeight="1" x14ac:dyDescent="0.2">
      <c r="A252" s="8" t="str">
        <f>'[1]Tarifas a particulares'!B119</f>
        <v>Recuento de Heterótrofos</v>
      </c>
      <c r="B252" s="8"/>
      <c r="C252" s="7"/>
      <c r="D252" s="6"/>
      <c r="E252" s="5"/>
      <c r="F252" s="5"/>
      <c r="G252" s="5"/>
      <c r="H252" s="5"/>
      <c r="I252" s="5"/>
      <c r="J252" s="5"/>
    </row>
    <row r="253" spans="1:10" ht="14.1" customHeight="1" x14ac:dyDescent="0.2">
      <c r="A253" s="8" t="str">
        <f>'[1]Tarifas a particulares'!B120</f>
        <v>IRAPI</v>
      </c>
      <c r="B253" s="8"/>
      <c r="C253" s="7"/>
      <c r="D253" s="6"/>
      <c r="E253" s="5"/>
      <c r="F253" s="5"/>
      <c r="G253" s="5"/>
      <c r="H253" s="5"/>
      <c r="I253" s="5"/>
      <c r="J253" s="5"/>
    </row>
    <row r="254" spans="1:10" ht="14.25" x14ac:dyDescent="0.2">
      <c r="A254" s="8" t="str">
        <f>'[1]Tarifas a particulares'!B121</f>
        <v>IRCA</v>
      </c>
      <c r="B254" s="8"/>
      <c r="C254" s="7"/>
      <c r="D254" s="6"/>
      <c r="E254" s="5"/>
      <c r="F254" s="5"/>
      <c r="G254" s="5"/>
      <c r="H254" s="5"/>
      <c r="I254" s="5"/>
      <c r="J254" s="5"/>
    </row>
    <row r="255" spans="1:10" ht="14.25" x14ac:dyDescent="0.2">
      <c r="A255" s="8" t="str">
        <f>'[1]Tarifas a particulares'!B122</f>
        <v>ISL</v>
      </c>
      <c r="B255" s="8"/>
      <c r="C255" s="7"/>
      <c r="D255" s="6"/>
      <c r="E255" s="5"/>
      <c r="F255" s="5"/>
      <c r="G255" s="5"/>
      <c r="H255" s="5"/>
      <c r="I255" s="5"/>
      <c r="J255" s="5"/>
    </row>
    <row r="257" spans="1:10" ht="14.1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12.6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12.6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12.6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12.6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12.6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12.6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14.1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 ht="12.6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 ht="14.1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spans="1:10" ht="12.6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12.6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12.6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 ht="12.6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12.6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 ht="14.1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spans="1:10" ht="12.6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 ht="12.6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 ht="14.1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14.1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 ht="12.6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 ht="12.6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 ht="12.6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 ht="12.6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 ht="14.1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spans="1:10" ht="12.6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spans="1:10" ht="12.6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spans="1:10" ht="12.6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 ht="12.6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12.6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spans="1:10" ht="12.6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 ht="12.6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 ht="12.6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 ht="12.6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 ht="12.6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 ht="12.6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spans="1:10" ht="14.1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 ht="12.6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spans="1:10" ht="12.6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 ht="12.6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 ht="12.6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 ht="12.6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spans="1:10" ht="12.6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 ht="12.6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14.1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14.1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14.1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14.1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 ht="14.1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 ht="14.1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 ht="14.1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 ht="14.1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 ht="14.1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14.1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 ht="14.1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14.1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14.1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14.1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spans="1:10" ht="14.1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14.1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 ht="14.1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 ht="14.1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14.1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 ht="14.1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spans="1:10" ht="14.1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spans="1:10" ht="14.1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 ht="14.1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 ht="14.1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spans="1:10" ht="14.1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 ht="14.1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 ht="14.1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 ht="14.1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 ht="14.1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 ht="14.1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spans="1:10" ht="14.1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 ht="14.1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spans="1:10" ht="14.1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 ht="14.1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 ht="14.1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 ht="14.1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 ht="14.1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 ht="14.1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 ht="14.1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 ht="14.1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spans="1:10" ht="14.1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spans="1:10" ht="14.1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 ht="14.1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 ht="14.1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 ht="14.1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 ht="14.1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 ht="14.1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spans="1:10" ht="14.1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 ht="14.1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 ht="14.1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 ht="14.1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 ht="14.1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spans="1:10" ht="14.1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 ht="14.1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 ht="14.1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 ht="14.1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spans="1:10" ht="14.1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 ht="14.1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spans="1:10" ht="14.1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spans="1:10" ht="14.1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 ht="14.1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 ht="14.1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14.1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 ht="14.1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spans="1:10" ht="14.1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spans="1:10" ht="14.1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spans="1:10" ht="14.1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spans="1:10" ht="14.1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 ht="14.1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spans="1:10" ht="14.1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spans="1:10" ht="14.1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spans="1:10" ht="14.1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spans="1:10" ht="14.1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spans="1:10" ht="14.1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spans="1:10" ht="14.1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spans="1:10" ht="14.1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spans="1:10" ht="14.1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 ht="14.1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 ht="14.1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 ht="14.1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 ht="14.1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 ht="14.1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 ht="14.1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 ht="14.1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 ht="14.1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 ht="14.1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 ht="14.1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 ht="14.1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 ht="14.1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 ht="14.1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 ht="14.1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 ht="14.1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 ht="14.1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 ht="14.1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 ht="14.1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 ht="14.1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 ht="14.1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 ht="14.1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 ht="14.1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 ht="14.1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 ht="14.1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 ht="14.1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 ht="14.1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 ht="14.1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 ht="12.6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 ht="12.6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 ht="12.6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 ht="12.6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 ht="12.6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 ht="12.6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 ht="12.6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 ht="12.6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 ht="12.6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 ht="12.6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 ht="12.6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 ht="12.6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 ht="12.6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 ht="12.6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 ht="12.6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 ht="12.6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 ht="12.6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 ht="12.6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 ht="12.6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 ht="12.6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 ht="12.6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 ht="12.6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 ht="12.6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 ht="12.6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ht="12.6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 ht="12.6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 ht="12.6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 ht="12.6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 ht="12.6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ht="12.6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 ht="12.6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 ht="12.6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 ht="12.6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 ht="12.6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 ht="12.6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 ht="12.6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 ht="12.6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 ht="12.6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 ht="12.6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 ht="12.6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 ht="12.6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 ht="12.6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 ht="12.6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</row>
  </sheetData>
  <sheetProtection selectLockedCells="1" selectUnlockedCells="1"/>
  <protectedRanges>
    <protectedRange algorithmName="SHA-512" hashValue="iyX0K+4GCddflIDAcf26cXjEzNMmf1y5yLrNHgNcJV5QL7+EmkVq2U8aJKqVygmA8SZ3udgqFBWHckLn77K/bw==" saltValue="G2IzeBcaPb7S+QZuotYQZQ==" spinCount="100000" sqref="G10 G12:G13 G20 G26:G27 G36 G68 G71 G128:G130 G53:G60" name="FORMULAS"/>
  </protectedRanges>
  <mergeCells count="416">
    <mergeCell ref="E239:J239"/>
    <mergeCell ref="E240:J240"/>
    <mergeCell ref="E241:J241"/>
    <mergeCell ref="E242:J242"/>
    <mergeCell ref="E247:J247"/>
    <mergeCell ref="E248:J248"/>
    <mergeCell ref="E249:J249"/>
    <mergeCell ref="E250:J250"/>
    <mergeCell ref="E251:J251"/>
    <mergeCell ref="E234:J234"/>
    <mergeCell ref="E235:J235"/>
    <mergeCell ref="E236:J236"/>
    <mergeCell ref="E237:J237"/>
    <mergeCell ref="E238:J238"/>
    <mergeCell ref="E226:J226"/>
    <mergeCell ref="E227:J227"/>
    <mergeCell ref="E228:J228"/>
    <mergeCell ref="E229:J229"/>
    <mergeCell ref="E230:J230"/>
    <mergeCell ref="E231:J231"/>
    <mergeCell ref="E220:J220"/>
    <mergeCell ref="E221:J221"/>
    <mergeCell ref="E222:J222"/>
    <mergeCell ref="E223:J223"/>
    <mergeCell ref="E224:J224"/>
    <mergeCell ref="E225:J225"/>
    <mergeCell ref="E252:J252"/>
    <mergeCell ref="E253:J253"/>
    <mergeCell ref="E254:J254"/>
    <mergeCell ref="E255:J255"/>
    <mergeCell ref="E232:J232"/>
    <mergeCell ref="E233:J233"/>
    <mergeCell ref="E243:J243"/>
    <mergeCell ref="E244:J244"/>
    <mergeCell ref="E245:J245"/>
    <mergeCell ref="E246:J246"/>
    <mergeCell ref="E208:J208"/>
    <mergeCell ref="E209:J209"/>
    <mergeCell ref="E210:J210"/>
    <mergeCell ref="E211:J211"/>
    <mergeCell ref="E212:J212"/>
    <mergeCell ref="E213:J213"/>
    <mergeCell ref="E214:J214"/>
    <mergeCell ref="E215:J215"/>
    <mergeCell ref="E216:J216"/>
    <mergeCell ref="E217:J217"/>
    <mergeCell ref="E218:J218"/>
    <mergeCell ref="E219:J219"/>
    <mergeCell ref="E190:J190"/>
    <mergeCell ref="C246:D246"/>
    <mergeCell ref="E203:J203"/>
    <mergeCell ref="E204:J204"/>
    <mergeCell ref="E205:J205"/>
    <mergeCell ref="E206:J206"/>
    <mergeCell ref="E207:J207"/>
    <mergeCell ref="E196:J196"/>
    <mergeCell ref="E197:J197"/>
    <mergeCell ref="E198:J198"/>
    <mergeCell ref="E184:J184"/>
    <mergeCell ref="E185:J185"/>
    <mergeCell ref="E186:J186"/>
    <mergeCell ref="E187:J187"/>
    <mergeCell ref="E188:J188"/>
    <mergeCell ref="E189:J189"/>
    <mergeCell ref="C255:D255"/>
    <mergeCell ref="E175:J175"/>
    <mergeCell ref="E176:J176"/>
    <mergeCell ref="E177:J177"/>
    <mergeCell ref="E178:J178"/>
    <mergeCell ref="E179:J179"/>
    <mergeCell ref="E180:J180"/>
    <mergeCell ref="E181:J181"/>
    <mergeCell ref="E182:J182"/>
    <mergeCell ref="E183:J183"/>
    <mergeCell ref="E191:J191"/>
    <mergeCell ref="E192:J192"/>
    <mergeCell ref="E193:J193"/>
    <mergeCell ref="E194:J194"/>
    <mergeCell ref="E195:J195"/>
    <mergeCell ref="C254:D254"/>
    <mergeCell ref="E199:J199"/>
    <mergeCell ref="E200:J200"/>
    <mergeCell ref="E201:J201"/>
    <mergeCell ref="E202:J202"/>
    <mergeCell ref="C252:D252"/>
    <mergeCell ref="C253:D253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31:D231"/>
    <mergeCell ref="C247:D247"/>
    <mergeCell ref="C248:D248"/>
    <mergeCell ref="C249:D249"/>
    <mergeCell ref="C250:D250"/>
    <mergeCell ref="C251:D251"/>
    <mergeCell ref="C225:D225"/>
    <mergeCell ref="C226:D226"/>
    <mergeCell ref="C227:D227"/>
    <mergeCell ref="C228:D228"/>
    <mergeCell ref="C229:D229"/>
    <mergeCell ref="C230:D230"/>
    <mergeCell ref="C232:D232"/>
    <mergeCell ref="C233:D233"/>
    <mergeCell ref="C234:D234"/>
    <mergeCell ref="C235:D235"/>
    <mergeCell ref="C236:D236"/>
    <mergeCell ref="C237:D237"/>
    <mergeCell ref="C222:D222"/>
    <mergeCell ref="C223:D223"/>
    <mergeCell ref="C224:D224"/>
    <mergeCell ref="C211:D211"/>
    <mergeCell ref="C212:D212"/>
    <mergeCell ref="C213:D213"/>
    <mergeCell ref="C214:D214"/>
    <mergeCell ref="C215:D215"/>
    <mergeCell ref="C216:D216"/>
    <mergeCell ref="C205:D205"/>
    <mergeCell ref="C217:D217"/>
    <mergeCell ref="C218:D218"/>
    <mergeCell ref="C219:D219"/>
    <mergeCell ref="C220:D220"/>
    <mergeCell ref="C221:D221"/>
    <mergeCell ref="C206:D206"/>
    <mergeCell ref="C207:D207"/>
    <mergeCell ref="C208:D208"/>
    <mergeCell ref="C209:D209"/>
    <mergeCell ref="C210:D210"/>
    <mergeCell ref="C200:D200"/>
    <mergeCell ref="C201:D201"/>
    <mergeCell ref="C202:D202"/>
    <mergeCell ref="C203:D203"/>
    <mergeCell ref="C204:D204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94:D194"/>
    <mergeCell ref="C181:D181"/>
    <mergeCell ref="C182:D182"/>
    <mergeCell ref="C183:D183"/>
    <mergeCell ref="C195:D195"/>
    <mergeCell ref="C196:D196"/>
    <mergeCell ref="C197:D197"/>
    <mergeCell ref="A246:B246"/>
    <mergeCell ref="A233:B233"/>
    <mergeCell ref="A234:B234"/>
    <mergeCell ref="A235:B235"/>
    <mergeCell ref="C175:D175"/>
    <mergeCell ref="C176:D176"/>
    <mergeCell ref="C177:D177"/>
    <mergeCell ref="C178:D178"/>
    <mergeCell ref="C179:D179"/>
    <mergeCell ref="C180:D180"/>
    <mergeCell ref="A252:B252"/>
    <mergeCell ref="A253:B253"/>
    <mergeCell ref="A254:B254"/>
    <mergeCell ref="A239:B239"/>
    <mergeCell ref="A240:B240"/>
    <mergeCell ref="A241:B241"/>
    <mergeCell ref="A242:B242"/>
    <mergeCell ref="A243:B243"/>
    <mergeCell ref="A244:B244"/>
    <mergeCell ref="A245:B245"/>
    <mergeCell ref="C184:D184"/>
    <mergeCell ref="C185:D185"/>
    <mergeCell ref="C186:D186"/>
    <mergeCell ref="C187:D187"/>
    <mergeCell ref="A255:B255"/>
    <mergeCell ref="A247:B247"/>
    <mergeCell ref="A248:B248"/>
    <mergeCell ref="A249:B249"/>
    <mergeCell ref="A250:B250"/>
    <mergeCell ref="A251:B251"/>
    <mergeCell ref="A236:B236"/>
    <mergeCell ref="A237:B237"/>
    <mergeCell ref="A238:B238"/>
    <mergeCell ref="A226:B226"/>
    <mergeCell ref="A227:B22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12:B212"/>
    <mergeCell ref="A213:B213"/>
    <mergeCell ref="A214:B214"/>
    <mergeCell ref="A215:B215"/>
    <mergeCell ref="A216:B216"/>
    <mergeCell ref="A217:B217"/>
    <mergeCell ref="A206:B206"/>
    <mergeCell ref="A218:B218"/>
    <mergeCell ref="A219:B219"/>
    <mergeCell ref="A220:B220"/>
    <mergeCell ref="A221:B221"/>
    <mergeCell ref="A222:B222"/>
    <mergeCell ref="A207:B207"/>
    <mergeCell ref="A208:B208"/>
    <mergeCell ref="A209:B209"/>
    <mergeCell ref="A210:B210"/>
    <mergeCell ref="A211:B211"/>
    <mergeCell ref="A201:B201"/>
    <mergeCell ref="A202:B202"/>
    <mergeCell ref="A203:B203"/>
    <mergeCell ref="A204:B204"/>
    <mergeCell ref="A205:B205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1:B181"/>
    <mergeCell ref="A182:B182"/>
    <mergeCell ref="A195:B195"/>
    <mergeCell ref="A196:B196"/>
    <mergeCell ref="A197:B197"/>
    <mergeCell ref="A198:B198"/>
    <mergeCell ref="A175:B175"/>
    <mergeCell ref="A176:B176"/>
    <mergeCell ref="A177:B177"/>
    <mergeCell ref="A178:B178"/>
    <mergeCell ref="A179:B179"/>
    <mergeCell ref="A180:B180"/>
    <mergeCell ref="A183:B183"/>
    <mergeCell ref="A184:B184"/>
    <mergeCell ref="A185:B185"/>
    <mergeCell ref="A186:B186"/>
    <mergeCell ref="A187:B187"/>
    <mergeCell ref="A188:B188"/>
    <mergeCell ref="Z133:Z135"/>
    <mergeCell ref="AA133:AA135"/>
    <mergeCell ref="AB133:AB135"/>
    <mergeCell ref="AC133:AC135"/>
    <mergeCell ref="AD133:AD135"/>
    <mergeCell ref="AE133:AE135"/>
    <mergeCell ref="AK145:AK163"/>
    <mergeCell ref="AL145:AL163"/>
    <mergeCell ref="AM145:AM163"/>
    <mergeCell ref="AN145:AN163"/>
    <mergeCell ref="AO136:AO163"/>
    <mergeCell ref="AP136:AP163"/>
    <mergeCell ref="AK136:AK142"/>
    <mergeCell ref="AL136:AL142"/>
    <mergeCell ref="AM136:AM142"/>
    <mergeCell ref="AN136:AN142"/>
    <mergeCell ref="AF1:AF1048576"/>
    <mergeCell ref="R158:S158"/>
    <mergeCell ref="T158:U158"/>
    <mergeCell ref="P132:U132"/>
    <mergeCell ref="P133:P135"/>
    <mergeCell ref="Q133:Q135"/>
    <mergeCell ref="R133:R135"/>
    <mergeCell ref="S133:S135"/>
    <mergeCell ref="T133:T135"/>
    <mergeCell ref="U133:U135"/>
    <mergeCell ref="O1:O1048576"/>
    <mergeCell ref="AC140:AE157"/>
    <mergeCell ref="AC158:AE158"/>
    <mergeCell ref="AD159:AE159"/>
    <mergeCell ref="AC160:AC161"/>
    <mergeCell ref="AD160:AE161"/>
    <mergeCell ref="W132:AE132"/>
    <mergeCell ref="W133:W135"/>
    <mergeCell ref="X133:X135"/>
    <mergeCell ref="Y133:Y135"/>
    <mergeCell ref="B8:E8"/>
    <mergeCell ref="G8:J8"/>
    <mergeCell ref="A1:J4"/>
    <mergeCell ref="AG132:AP132"/>
    <mergeCell ref="AG133:AG135"/>
    <mergeCell ref="AH133:AH135"/>
    <mergeCell ref="AI133:AI135"/>
    <mergeCell ref="AJ133:AJ135"/>
    <mergeCell ref="AK133:AP135"/>
    <mergeCell ref="V1:V1048576"/>
    <mergeCell ref="A135:B135"/>
    <mergeCell ref="C135:D135"/>
    <mergeCell ref="E135:J135"/>
    <mergeCell ref="A6:E6"/>
    <mergeCell ref="F6:J6"/>
    <mergeCell ref="A134:B134"/>
    <mergeCell ref="C134:D134"/>
    <mergeCell ref="E134:J134"/>
    <mergeCell ref="A131:J131"/>
    <mergeCell ref="A132:J132"/>
    <mergeCell ref="A136:B136"/>
    <mergeCell ref="C136:D136"/>
    <mergeCell ref="E136:J136"/>
    <mergeCell ref="A137:B137"/>
    <mergeCell ref="C137:D137"/>
    <mergeCell ref="E137:J137"/>
    <mergeCell ref="A138:B138"/>
    <mergeCell ref="C138:D138"/>
    <mergeCell ref="E138:J138"/>
    <mergeCell ref="A139:B139"/>
    <mergeCell ref="C139:D139"/>
    <mergeCell ref="E139:J139"/>
    <mergeCell ref="A140:B140"/>
    <mergeCell ref="C140:D140"/>
    <mergeCell ref="E140:J140"/>
    <mergeCell ref="A143:B143"/>
    <mergeCell ref="C143:D143"/>
    <mergeCell ref="E143:J143"/>
    <mergeCell ref="A142:B142"/>
    <mergeCell ref="C142:D142"/>
    <mergeCell ref="E142:J142"/>
    <mergeCell ref="A144:B144"/>
    <mergeCell ref="C144:D144"/>
    <mergeCell ref="E144:J144"/>
    <mergeCell ref="A141:B141"/>
    <mergeCell ref="C141:D141"/>
    <mergeCell ref="E141:J141"/>
    <mergeCell ref="A145:B145"/>
    <mergeCell ref="C145:D145"/>
    <mergeCell ref="E145:J145"/>
    <mergeCell ref="A146:B146"/>
    <mergeCell ref="C146:D146"/>
    <mergeCell ref="E146:J146"/>
    <mergeCell ref="A147:B147"/>
    <mergeCell ref="C147:D147"/>
    <mergeCell ref="E147:J147"/>
    <mergeCell ref="A148:B148"/>
    <mergeCell ref="C148:D148"/>
    <mergeCell ref="E148:J148"/>
    <mergeCell ref="A149:B149"/>
    <mergeCell ref="C149:D149"/>
    <mergeCell ref="E149:J149"/>
    <mergeCell ref="A150:B150"/>
    <mergeCell ref="C150:D150"/>
    <mergeCell ref="E150:J150"/>
    <mergeCell ref="A153:B153"/>
    <mergeCell ref="C153:D153"/>
    <mergeCell ref="E153:J153"/>
    <mergeCell ref="A151:B151"/>
    <mergeCell ref="C151:D151"/>
    <mergeCell ref="E151:J151"/>
    <mergeCell ref="A152:B152"/>
    <mergeCell ref="C152:D152"/>
    <mergeCell ref="E152:J152"/>
    <mergeCell ref="A154:B154"/>
    <mergeCell ref="C154:D154"/>
    <mergeCell ref="E154:J154"/>
    <mergeCell ref="A155:B155"/>
    <mergeCell ref="C155:D155"/>
    <mergeCell ref="E155:J155"/>
    <mergeCell ref="A162:B162"/>
    <mergeCell ref="C162:D162"/>
    <mergeCell ref="E162:J162"/>
    <mergeCell ref="A156:B156"/>
    <mergeCell ref="C156:D156"/>
    <mergeCell ref="E156:J156"/>
    <mergeCell ref="A157:B157"/>
    <mergeCell ref="C157:D157"/>
    <mergeCell ref="E157:J157"/>
    <mergeCell ref="A158:B158"/>
    <mergeCell ref="C158:D158"/>
    <mergeCell ref="E158:J158"/>
    <mergeCell ref="A159:B159"/>
    <mergeCell ref="C159:D159"/>
    <mergeCell ref="E159:J159"/>
    <mergeCell ref="A160:B160"/>
    <mergeCell ref="C160:D160"/>
    <mergeCell ref="E160:J160"/>
    <mergeCell ref="A161:B161"/>
    <mergeCell ref="C161:D161"/>
    <mergeCell ref="E161:J161"/>
    <mergeCell ref="A166:B166"/>
    <mergeCell ref="C166:D166"/>
    <mergeCell ref="E166:J166"/>
    <mergeCell ref="A163:B163"/>
    <mergeCell ref="C163:D163"/>
    <mergeCell ref="E163:J163"/>
    <mergeCell ref="A165:B165"/>
    <mergeCell ref="C165:D165"/>
    <mergeCell ref="E165:J165"/>
    <mergeCell ref="A164:B164"/>
    <mergeCell ref="C164:D164"/>
    <mergeCell ref="E164:J164"/>
    <mergeCell ref="A167:B167"/>
    <mergeCell ref="C167:D167"/>
    <mergeCell ref="E167:J167"/>
    <mergeCell ref="A168:B168"/>
    <mergeCell ref="C168:D168"/>
    <mergeCell ref="E168:J168"/>
    <mergeCell ref="A169:B169"/>
    <mergeCell ref="C169:D169"/>
    <mergeCell ref="E169:J169"/>
    <mergeCell ref="A170:B170"/>
    <mergeCell ref="C170:D170"/>
    <mergeCell ref="E170:J170"/>
    <mergeCell ref="A171:B171"/>
    <mergeCell ref="C171:D171"/>
    <mergeCell ref="E171:J171"/>
    <mergeCell ref="A172:B172"/>
    <mergeCell ref="C172:D172"/>
    <mergeCell ref="E172:J172"/>
    <mergeCell ref="A174:B174"/>
    <mergeCell ref="C174:D174"/>
    <mergeCell ref="E174:J174"/>
    <mergeCell ref="A173:B173"/>
    <mergeCell ref="C173:D173"/>
    <mergeCell ref="E173:J173"/>
  </mergeCells>
  <dataValidations count="3">
    <dataValidation type="list" allowBlank="1" showInputMessage="1" showErrorMessage="1" sqref="G111" xr:uid="{BFA618F4-539E-46B7-89BF-E0F10AB569A2}">
      <formula1>$N$3:$N$4</formula1>
    </dataValidation>
    <dataValidation type="list" allowBlank="1" showInputMessage="1" showErrorMessage="1" sqref="G73" xr:uid="{F5ED46B5-A854-46B3-AAE8-24684D808611}">
      <formula1>$M$3:$M$4</formula1>
    </dataValidation>
    <dataValidation type="list" allowBlank="1" showInputMessage="1" showErrorMessage="1" sqref="G43 G84 G93" xr:uid="{A1123467-2B53-4235-ADF7-D0B99D9E2B32}">
      <formula1>$L$3:$L$4</formula1>
    </dataValidation>
  </dataValidations>
  <printOptions horizontalCentered="1"/>
  <pageMargins left="0.19685039370078741" right="0.19685039370078741" top="0.31496062992125984" bottom="0.31496062992125984" header="0" footer="0"/>
  <pageSetup scale="85" orientation="portrait" verticalDpi="599" r:id="rId1"/>
  <headerFooter alignWithMargins="0"/>
  <rowBreaks count="1" manualBreakCount="1">
    <brk id="133" max="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Datos primarios</vt:lpstr>
      <vt:lpstr>'Datos primarios'!Área_de_impresión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QP Calidad</dc:creator>
  <cp:lastModifiedBy>QP Calidad</cp:lastModifiedBy>
  <dcterms:created xsi:type="dcterms:W3CDTF">2025-03-30T23:55:57Z</dcterms:created>
  <dcterms:modified xsi:type="dcterms:W3CDTF">2025-03-30T23:56:46Z</dcterms:modified>
</cp:coreProperties>
</file>